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0" windowWidth="19875" windowHeight="7290"/>
  </bookViews>
  <sheets>
    <sheet name="CAFF DE LA COSTA" sheetId="5" r:id="rId1"/>
  </sheets>
  <calcPr calcId="145621"/>
</workbook>
</file>

<file path=xl/calcChain.xml><?xml version="1.0" encoding="utf-8"?>
<calcChain xmlns="http://schemas.openxmlformats.org/spreadsheetml/2006/main">
  <c r="H419" i="5" l="1"/>
  <c r="H537" i="5"/>
  <c r="H536" i="5"/>
  <c r="H535" i="5"/>
  <c r="H534" i="5"/>
  <c r="H533" i="5"/>
  <c r="H532" i="5"/>
  <c r="H531" i="5"/>
  <c r="H530" i="5"/>
  <c r="H529" i="5"/>
  <c r="H528" i="5"/>
  <c r="H524" i="5"/>
  <c r="H523" i="5"/>
  <c r="H522" i="5"/>
  <c r="H521" i="5"/>
  <c r="H520" i="5"/>
  <c r="H519" i="5"/>
  <c r="H518" i="5"/>
  <c r="H517" i="5"/>
  <c r="H516" i="5"/>
  <c r="H515" i="5"/>
  <c r="H511" i="5"/>
  <c r="H510" i="5"/>
  <c r="H509" i="5"/>
  <c r="H508" i="5"/>
  <c r="H507" i="5"/>
  <c r="H499" i="5"/>
  <c r="H500" i="5"/>
  <c r="H501" i="5"/>
  <c r="H502" i="5"/>
  <c r="H503" i="5"/>
  <c r="H498" i="5"/>
  <c r="H497" i="5"/>
  <c r="H493" i="5"/>
  <c r="H492" i="5"/>
  <c r="H486" i="5"/>
  <c r="H487" i="5"/>
  <c r="H488" i="5"/>
  <c r="H485" i="5"/>
  <c r="H484" i="5"/>
  <c r="H483" i="5"/>
  <c r="H482" i="5"/>
  <c r="H478" i="5"/>
  <c r="H477" i="5"/>
  <c r="H476" i="5"/>
  <c r="H475" i="5"/>
  <c r="H471" i="5"/>
  <c r="H470" i="5"/>
  <c r="H469" i="5"/>
  <c r="H468" i="5"/>
  <c r="H467" i="5"/>
  <c r="H463" i="5"/>
  <c r="H462" i="5"/>
  <c r="H461" i="5"/>
  <c r="H460" i="5"/>
  <c r="H459" i="5"/>
  <c r="H458" i="5"/>
  <c r="H457" i="5"/>
  <c r="H456" i="5"/>
  <c r="H455" i="5"/>
  <c r="H451" i="5"/>
  <c r="H450" i="5"/>
  <c r="H449" i="5"/>
  <c r="H448" i="5"/>
  <c r="H447" i="5"/>
  <c r="H446" i="5"/>
  <c r="H445" i="5"/>
  <c r="H444" i="5"/>
  <c r="H443" i="5"/>
  <c r="H442" i="5"/>
  <c r="H441" i="5"/>
  <c r="H440" i="5"/>
  <c r="H423" i="5"/>
  <c r="H422" i="5"/>
  <c r="H420" i="5"/>
  <c r="H418" i="5"/>
  <c r="H411" i="5"/>
  <c r="H410" i="5"/>
  <c r="H409" i="5"/>
  <c r="H408" i="5"/>
  <c r="H406" i="5"/>
  <c r="H405" i="5"/>
  <c r="H404" i="5"/>
  <c r="H403" i="5"/>
  <c r="H402" i="5"/>
  <c r="H401" i="5"/>
  <c r="H393" i="5"/>
  <c r="H392" i="5"/>
  <c r="H391" i="5"/>
  <c r="H377" i="5"/>
  <c r="H340" i="5"/>
  <c r="H339" i="5"/>
  <c r="H338" i="5"/>
  <c r="H336" i="5"/>
  <c r="H335" i="5"/>
  <c r="H334" i="5"/>
  <c r="H332" i="5"/>
  <c r="H331" i="5"/>
  <c r="H329" i="5"/>
  <c r="H321" i="5"/>
  <c r="H319" i="5"/>
  <c r="H317" i="5"/>
  <c r="H316" i="5"/>
  <c r="H314" i="5"/>
  <c r="H313" i="5"/>
  <c r="H311" i="5"/>
  <c r="H310" i="5"/>
  <c r="H308" i="5"/>
  <c r="H290" i="5"/>
  <c r="H289" i="5"/>
  <c r="H288" i="5"/>
  <c r="H287" i="5"/>
  <c r="H286" i="5"/>
  <c r="H285" i="5"/>
  <c r="H284" i="5"/>
  <c r="H283" i="5"/>
  <c r="H281" i="5"/>
  <c r="H280" i="5"/>
  <c r="H279" i="5"/>
  <c r="H278" i="5"/>
  <c r="H277" i="5"/>
  <c r="H274" i="5"/>
  <c r="H273" i="5"/>
  <c r="H272" i="5"/>
  <c r="H271" i="5"/>
  <c r="H270" i="5"/>
  <c r="H268" i="5"/>
  <c r="H267" i="5"/>
  <c r="H266" i="5"/>
  <c r="H265" i="5"/>
  <c r="H264" i="5"/>
  <c r="H263" i="5"/>
  <c r="H261" i="5"/>
  <c r="H260" i="5"/>
  <c r="H259" i="5"/>
  <c r="H258" i="5"/>
  <c r="H257" i="5"/>
  <c r="H256" i="5"/>
  <c r="H255" i="5"/>
  <c r="H253" i="5"/>
  <c r="H252" i="5"/>
  <c r="H251" i="5"/>
  <c r="H250" i="5"/>
  <c r="H248" i="5"/>
  <c r="H247" i="5"/>
  <c r="H246" i="5"/>
  <c r="H245" i="5"/>
  <c r="H244" i="5"/>
  <c r="H243" i="5"/>
  <c r="H242" i="5"/>
  <c r="H241" i="5"/>
  <c r="H240" i="5"/>
  <c r="H238" i="5"/>
  <c r="H237" i="5"/>
  <c r="H218" i="5"/>
  <c r="H217" i="5"/>
  <c r="H216" i="5"/>
  <c r="H215" i="5"/>
  <c r="H214" i="5"/>
  <c r="H213" i="5"/>
  <c r="H212" i="5"/>
  <c r="H211" i="5"/>
  <c r="H210" i="5"/>
  <c r="H193" i="5"/>
  <c r="H192" i="5"/>
  <c r="H179" i="5"/>
  <c r="H165" i="5"/>
  <c r="H166" i="5"/>
  <c r="H167" i="5"/>
  <c r="H168" i="5"/>
  <c r="H169" i="5"/>
  <c r="H170" i="5"/>
  <c r="H171" i="5"/>
  <c r="H172" i="5"/>
  <c r="H173" i="5"/>
  <c r="H174" i="5"/>
  <c r="H156" i="5"/>
  <c r="H153" i="5"/>
  <c r="H144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04" i="5"/>
  <c r="H97" i="5"/>
  <c r="H96" i="5"/>
  <c r="H91" i="5"/>
  <c r="H90" i="5"/>
  <c r="H89" i="5"/>
  <c r="H87" i="5"/>
  <c r="H86" i="5"/>
  <c r="H85" i="5"/>
  <c r="H46" i="5"/>
  <c r="H45" i="5"/>
  <c r="H44" i="5"/>
  <c r="I526" i="5" l="1"/>
  <c r="I505" i="5"/>
  <c r="I513" i="5"/>
  <c r="I490" i="5"/>
  <c r="I495" i="5"/>
  <c r="I480" i="5"/>
  <c r="I473" i="5"/>
  <c r="I465" i="5"/>
  <c r="I438" i="5"/>
  <c r="I453" i="5"/>
  <c r="I176" i="5"/>
  <c r="H390" i="5"/>
  <c r="H389" i="5"/>
  <c r="H399" i="5"/>
  <c r="H379" i="5"/>
  <c r="H364" i="5"/>
  <c r="H363" i="5"/>
  <c r="H362" i="5"/>
  <c r="H209" i="5"/>
  <c r="H208" i="5"/>
  <c r="H191" i="5"/>
  <c r="H190" i="5"/>
  <c r="H189" i="5"/>
  <c r="H188" i="5"/>
  <c r="H143" i="5"/>
  <c r="H142" i="5"/>
  <c r="H117" i="5"/>
  <c r="H116" i="5"/>
  <c r="H115" i="5"/>
  <c r="H103" i="5"/>
  <c r="H84" i="5"/>
  <c r="H79" i="5"/>
  <c r="H74" i="5"/>
  <c r="H73" i="5"/>
  <c r="H72" i="5"/>
  <c r="H71" i="5"/>
  <c r="H70" i="5"/>
  <c r="I386" i="5" l="1"/>
  <c r="H436" i="5"/>
  <c r="H435" i="5"/>
  <c r="H434" i="5"/>
  <c r="H433" i="5"/>
  <c r="H427" i="5"/>
  <c r="H429" i="5"/>
  <c r="H428" i="5"/>
  <c r="H398" i="5"/>
  <c r="H384" i="5"/>
  <c r="H383" i="5"/>
  <c r="H347" i="5"/>
  <c r="H346" i="5"/>
  <c r="H345" i="5"/>
  <c r="H344" i="5"/>
  <c r="H343" i="5"/>
  <c r="H342" i="5"/>
  <c r="H341" i="5"/>
  <c r="H309" i="5"/>
  <c r="H148" i="5"/>
  <c r="I146" i="5" s="1"/>
  <c r="I425" i="5" l="1"/>
  <c r="I431" i="5"/>
  <c r="I395" i="5"/>
  <c r="I381" i="5"/>
  <c r="H376" i="5"/>
  <c r="H375" i="5"/>
  <c r="H374" i="5"/>
  <c r="H373" i="5"/>
  <c r="H372" i="5"/>
  <c r="H371" i="5"/>
  <c r="H370" i="5"/>
  <c r="H369" i="5"/>
  <c r="H361" i="5"/>
  <c r="H360" i="5"/>
  <c r="H359" i="5"/>
  <c r="H358" i="5"/>
  <c r="H357" i="5"/>
  <c r="H356" i="5"/>
  <c r="H355" i="5"/>
  <c r="H354" i="5"/>
  <c r="H353" i="5"/>
  <c r="H352" i="5"/>
  <c r="H328" i="5"/>
  <c r="H327" i="5"/>
  <c r="H326" i="5"/>
  <c r="I306" i="5"/>
  <c r="H304" i="5"/>
  <c r="H303" i="5"/>
  <c r="H302" i="5"/>
  <c r="H298" i="5"/>
  <c r="H297" i="5"/>
  <c r="H296" i="5"/>
  <c r="H295" i="5"/>
  <c r="H294" i="5"/>
  <c r="H236" i="5"/>
  <c r="H234" i="5"/>
  <c r="H233" i="5"/>
  <c r="H232" i="5"/>
  <c r="H231" i="5"/>
  <c r="H230" i="5"/>
  <c r="H229" i="5"/>
  <c r="H228" i="5"/>
  <c r="H227" i="5"/>
  <c r="H226" i="5"/>
  <c r="H225" i="5"/>
  <c r="H224" i="5"/>
  <c r="H207" i="5"/>
  <c r="H206" i="5"/>
  <c r="H205" i="5"/>
  <c r="H204" i="5"/>
  <c r="H203" i="5"/>
  <c r="H102" i="5"/>
  <c r="H95" i="5"/>
  <c r="I93" i="5" s="1"/>
  <c r="H83" i="5"/>
  <c r="I81" i="5" s="1"/>
  <c r="H69" i="5"/>
  <c r="H68" i="5"/>
  <c r="H64" i="5"/>
  <c r="H63" i="5"/>
  <c r="H62" i="5"/>
  <c r="H61" i="5"/>
  <c r="H60" i="5"/>
  <c r="H56" i="5"/>
  <c r="H52" i="5"/>
  <c r="H51" i="5"/>
  <c r="H50" i="5"/>
  <c r="H43" i="5"/>
  <c r="H42" i="5"/>
  <c r="H41" i="5"/>
  <c r="H40" i="5"/>
  <c r="H39" i="5"/>
  <c r="H38" i="5"/>
  <c r="H37" i="5"/>
  <c r="I66" i="5" l="1"/>
  <c r="I48" i="5"/>
  <c r="I113" i="5"/>
  <c r="I349" i="5"/>
  <c r="I300" i="5"/>
  <c r="I323" i="5"/>
  <c r="I58" i="5"/>
  <c r="I292" i="5"/>
  <c r="I366" i="5"/>
  <c r="I200" i="5"/>
  <c r="I35" i="5"/>
  <c r="I54" i="5"/>
  <c r="I220" i="5"/>
  <c r="H416" i="5"/>
  <c r="I413" i="5" l="1"/>
  <c r="H197" i="5"/>
  <c r="H198" i="5"/>
  <c r="I185" i="5"/>
  <c r="H183" i="5"/>
  <c r="H154" i="5"/>
  <c r="H155" i="5"/>
  <c r="H157" i="5"/>
  <c r="H159" i="5"/>
  <c r="H160" i="5"/>
  <c r="H161" i="5"/>
  <c r="H162" i="5"/>
  <c r="H163" i="5"/>
  <c r="H164" i="5"/>
  <c r="H141" i="5"/>
  <c r="H140" i="5"/>
  <c r="H134" i="5"/>
  <c r="H135" i="5"/>
  <c r="H136" i="5"/>
  <c r="H78" i="5"/>
  <c r="I195" i="5" l="1"/>
  <c r="H30" i="5"/>
  <c r="H29" i="5"/>
  <c r="H31" i="5"/>
  <c r="H32" i="5"/>
  <c r="H33" i="5"/>
  <c r="H111" i="5" l="1"/>
  <c r="H110" i="5"/>
  <c r="H109" i="5"/>
  <c r="I181" i="5" l="1"/>
  <c r="H24" i="5" l="1"/>
  <c r="H23" i="5"/>
  <c r="H22" i="5"/>
  <c r="H21" i="5"/>
  <c r="H20" i="5"/>
  <c r="H19" i="5"/>
  <c r="I17" i="5" l="1"/>
  <c r="I150" i="5"/>
  <c r="I132" i="5" l="1"/>
  <c r="I76" i="5" l="1"/>
  <c r="I138" i="5" l="1"/>
  <c r="H108" i="5" l="1"/>
  <c r="I106" i="5" s="1"/>
  <c r="H101" i="5"/>
  <c r="I99" i="5" l="1"/>
  <c r="H28" i="5" l="1"/>
  <c r="I26" i="5" l="1"/>
  <c r="I542" i="5" s="1"/>
  <c r="J419" i="5" s="1"/>
  <c r="J535" i="5" l="1"/>
  <c r="J531" i="5"/>
  <c r="J530" i="5"/>
  <c r="J533" i="5"/>
  <c r="J534" i="5"/>
  <c r="J536" i="5"/>
  <c r="J532" i="5"/>
  <c r="J528" i="5"/>
  <c r="K526" i="5" s="1"/>
  <c r="J537" i="5"/>
  <c r="J529" i="5"/>
  <c r="J520" i="5"/>
  <c r="J521" i="5"/>
  <c r="J522" i="5"/>
  <c r="J523" i="5"/>
  <c r="J524" i="5"/>
  <c r="J518" i="5"/>
  <c r="J519" i="5"/>
  <c r="J515" i="5"/>
  <c r="K513" i="5" s="1"/>
  <c r="J516" i="5"/>
  <c r="J517" i="5"/>
  <c r="J511" i="5"/>
  <c r="J507" i="5"/>
  <c r="K505" i="5" s="1"/>
  <c r="J508" i="5"/>
  <c r="J510" i="5"/>
  <c r="J509" i="5"/>
  <c r="J502" i="5"/>
  <c r="J501" i="5"/>
  <c r="J503" i="5"/>
  <c r="J500" i="5"/>
  <c r="J499" i="5"/>
  <c r="J497" i="5"/>
  <c r="K495" i="5" s="1"/>
  <c r="J498" i="5"/>
  <c r="J493" i="5"/>
  <c r="J492" i="5"/>
  <c r="K490" i="5" s="1"/>
  <c r="J487" i="5"/>
  <c r="J488" i="5"/>
  <c r="J486" i="5"/>
  <c r="J484" i="5"/>
  <c r="J482" i="5"/>
  <c r="K480" i="5" s="1"/>
  <c r="J485" i="5"/>
  <c r="J483" i="5"/>
  <c r="J477" i="5"/>
  <c r="J475" i="5"/>
  <c r="K473" i="5" s="1"/>
  <c r="J478" i="5"/>
  <c r="J476" i="5"/>
  <c r="J469" i="5"/>
  <c r="J468" i="5"/>
  <c r="J471" i="5"/>
  <c r="J467" i="5"/>
  <c r="K465" i="5" s="1"/>
  <c r="J470" i="5"/>
  <c r="J460" i="5"/>
  <c r="J456" i="5"/>
  <c r="J458" i="5"/>
  <c r="J459" i="5"/>
  <c r="J455" i="5"/>
  <c r="K453" i="5" s="1"/>
  <c r="J461" i="5"/>
  <c r="J462" i="5"/>
  <c r="J463" i="5"/>
  <c r="J457" i="5"/>
  <c r="J445" i="5"/>
  <c r="J448" i="5"/>
  <c r="J446" i="5"/>
  <c r="J444" i="5"/>
  <c r="J447" i="5"/>
  <c r="J449" i="5"/>
  <c r="J450" i="5"/>
  <c r="J451" i="5"/>
  <c r="J441" i="5"/>
  <c r="J442" i="5"/>
  <c r="J443" i="5"/>
  <c r="J440" i="5"/>
  <c r="K438" i="5" s="1"/>
  <c r="J420" i="5"/>
  <c r="J418" i="5"/>
  <c r="J422" i="5"/>
  <c r="J423" i="5"/>
  <c r="J404" i="5"/>
  <c r="J402" i="5"/>
  <c r="J405" i="5"/>
  <c r="J410" i="5"/>
  <c r="J401" i="5"/>
  <c r="J406" i="5"/>
  <c r="J403" i="5"/>
  <c r="J411" i="5"/>
  <c r="J408" i="5"/>
  <c r="J409" i="5"/>
  <c r="J377" i="5"/>
  <c r="J392" i="5"/>
  <c r="J391" i="5"/>
  <c r="J393" i="5"/>
  <c r="J338" i="5"/>
  <c r="J334" i="5"/>
  <c r="J335" i="5"/>
  <c r="J336" i="5"/>
  <c r="J331" i="5"/>
  <c r="J329" i="5"/>
  <c r="J339" i="5"/>
  <c r="J332" i="5"/>
  <c r="J340" i="5"/>
  <c r="J319" i="5"/>
  <c r="J310" i="5"/>
  <c r="J316" i="5"/>
  <c r="J308" i="5"/>
  <c r="J317" i="5"/>
  <c r="J313" i="5"/>
  <c r="J321" i="5"/>
  <c r="J314" i="5"/>
  <c r="J311" i="5"/>
  <c r="J243" i="5"/>
  <c r="J260" i="5"/>
  <c r="J278" i="5"/>
  <c r="J264" i="5"/>
  <c r="J265" i="5"/>
  <c r="J250" i="5"/>
  <c r="J258" i="5"/>
  <c r="J259" i="5"/>
  <c r="J280" i="5"/>
  <c r="J266" i="5"/>
  <c r="J284" i="5"/>
  <c r="J255" i="5"/>
  <c r="J288" i="5"/>
  <c r="J274" i="5"/>
  <c r="J270" i="5"/>
  <c r="J242" i="5"/>
  <c r="J251" i="5"/>
  <c r="J268" i="5"/>
  <c r="J277" i="5"/>
  <c r="J286" i="5"/>
  <c r="J272" i="5"/>
  <c r="J273" i="5"/>
  <c r="J285" i="5"/>
  <c r="J281" i="5"/>
  <c r="J267" i="5"/>
  <c r="J238" i="5"/>
  <c r="J289" i="5"/>
  <c r="J261" i="5"/>
  <c r="J257" i="5"/>
  <c r="J237" i="5"/>
  <c r="J246" i="5"/>
  <c r="J287" i="5"/>
  <c r="J279" i="5"/>
  <c r="J247" i="5"/>
  <c r="J283" i="5"/>
  <c r="J245" i="5"/>
  <c r="J240" i="5"/>
  <c r="J241" i="5"/>
  <c r="J263" i="5"/>
  <c r="J290" i="5"/>
  <c r="J244" i="5"/>
  <c r="J253" i="5"/>
  <c r="J248" i="5"/>
  <c r="J271" i="5"/>
  <c r="J252" i="5"/>
  <c r="J256" i="5"/>
  <c r="J211" i="5"/>
  <c r="J218" i="5"/>
  <c r="J213" i="5"/>
  <c r="J212" i="5"/>
  <c r="J214" i="5"/>
  <c r="J215" i="5"/>
  <c r="J216" i="5"/>
  <c r="J217" i="5"/>
  <c r="J210" i="5"/>
  <c r="J192" i="5"/>
  <c r="J193" i="5"/>
  <c r="J179" i="5"/>
  <c r="K176" i="5" s="1"/>
  <c r="J156" i="5"/>
  <c r="J174" i="5"/>
  <c r="J168" i="5"/>
  <c r="J170" i="5"/>
  <c r="J172" i="5"/>
  <c r="J166" i="5"/>
  <c r="J167" i="5"/>
  <c r="J171" i="5"/>
  <c r="J169" i="5"/>
  <c r="J173" i="5"/>
  <c r="J165" i="5"/>
  <c r="J144" i="5"/>
  <c r="J153" i="5"/>
  <c r="J104" i="5"/>
  <c r="J123" i="5"/>
  <c r="J119" i="5"/>
  <c r="J125" i="5"/>
  <c r="J129" i="5"/>
  <c r="J122" i="5"/>
  <c r="J124" i="5"/>
  <c r="J121" i="5"/>
  <c r="J118" i="5"/>
  <c r="J126" i="5"/>
  <c r="J130" i="5"/>
  <c r="J127" i="5"/>
  <c r="J120" i="5"/>
  <c r="J128" i="5"/>
  <c r="J96" i="5"/>
  <c r="J97" i="5"/>
  <c r="J85" i="5"/>
  <c r="J89" i="5"/>
  <c r="J86" i="5"/>
  <c r="J87" i="5"/>
  <c r="J90" i="5"/>
  <c r="J91" i="5"/>
  <c r="J44" i="5"/>
  <c r="J45" i="5"/>
  <c r="J46" i="5"/>
  <c r="J390" i="5"/>
  <c r="J389" i="5"/>
  <c r="K386" i="5" s="1"/>
  <c r="J399" i="5"/>
  <c r="J379" i="5"/>
  <c r="J364" i="5"/>
  <c r="J362" i="5"/>
  <c r="J363" i="5"/>
  <c r="J208" i="5"/>
  <c r="J209" i="5"/>
  <c r="J188" i="5"/>
  <c r="K185" i="5" s="1"/>
  <c r="J189" i="5"/>
  <c r="J190" i="5"/>
  <c r="J191" i="5"/>
  <c r="J142" i="5"/>
  <c r="J143" i="5"/>
  <c r="J117" i="5"/>
  <c r="J115" i="5"/>
  <c r="K113" i="5" s="1"/>
  <c r="J116" i="5"/>
  <c r="J103" i="5"/>
  <c r="J84" i="5"/>
  <c r="J79" i="5"/>
  <c r="J71" i="5"/>
  <c r="J73" i="5"/>
  <c r="J74" i="5"/>
  <c r="J72" i="5"/>
  <c r="J70" i="5"/>
  <c r="J62" i="5"/>
  <c r="J353" i="5"/>
  <c r="J21" i="5"/>
  <c r="J157" i="5"/>
  <c r="J359" i="5"/>
  <c r="J32" i="5"/>
  <c r="J51" i="5"/>
  <c r="J228" i="5"/>
  <c r="J111" i="5"/>
  <c r="J234" i="5"/>
  <c r="J295" i="5"/>
  <c r="J341" i="5"/>
  <c r="J345" i="5"/>
  <c r="J64" i="5"/>
  <c r="J140" i="5"/>
  <c r="K138" i="5" s="1"/>
  <c r="J303" i="5"/>
  <c r="J309" i="5"/>
  <c r="J22" i="5"/>
  <c r="J352" i="5"/>
  <c r="J369" i="5"/>
  <c r="K366" i="5" s="1"/>
  <c r="J296" i="5"/>
  <c r="J229" i="5"/>
  <c r="J183" i="5"/>
  <c r="K181" i="5" s="1"/>
  <c r="J164" i="5"/>
  <c r="J135" i="5"/>
  <c r="J102" i="5"/>
  <c r="J38" i="5"/>
  <c r="J206" i="5"/>
  <c r="J83" i="5"/>
  <c r="K81" i="5" s="1"/>
  <c r="J108" i="5"/>
  <c r="K106" i="5" s="1"/>
  <c r="J40" i="5"/>
  <c r="J429" i="5"/>
  <c r="J347" i="5"/>
  <c r="J342" i="5"/>
  <c r="J346" i="5"/>
  <c r="J148" i="5"/>
  <c r="K146" i="5" s="1"/>
  <c r="J23" i="5"/>
  <c r="J373" i="5"/>
  <c r="J375" i="5"/>
  <c r="J304" i="5"/>
  <c r="J297" i="5"/>
  <c r="J224" i="5"/>
  <c r="K220" i="5" s="1"/>
  <c r="J159" i="5"/>
  <c r="J68" i="5"/>
  <c r="K66" i="5" s="1"/>
  <c r="J56" i="5"/>
  <c r="K54" i="5" s="1"/>
  <c r="J39" i="5"/>
  <c r="J207" i="5"/>
  <c r="J205" i="5"/>
  <c r="J30" i="5"/>
  <c r="J101" i="5"/>
  <c r="K99" i="5" s="1"/>
  <c r="J354" i="5"/>
  <c r="J197" i="5"/>
  <c r="K195" i="5" s="1"/>
  <c r="J42" i="5"/>
  <c r="J434" i="5"/>
  <c r="J357" i="5"/>
  <c r="J360" i="5"/>
  <c r="J24" i="5"/>
  <c r="J374" i="5"/>
  <c r="J372" i="5"/>
  <c r="J326" i="5"/>
  <c r="K323" i="5" s="1"/>
  <c r="J298" i="5"/>
  <c r="J232" i="5"/>
  <c r="J203" i="5"/>
  <c r="K200" i="5" s="1"/>
  <c r="J161" i="5"/>
  <c r="J134" i="5"/>
  <c r="K132" i="5" s="1"/>
  <c r="J78" i="5"/>
  <c r="K76" i="5" s="1"/>
  <c r="J41" i="5"/>
  <c r="J95" i="5"/>
  <c r="K93" i="5" s="1"/>
  <c r="J236" i="5"/>
  <c r="J29" i="5"/>
  <c r="J28" i="5"/>
  <c r="K26" i="5" s="1"/>
  <c r="J327" i="5"/>
  <c r="J233" i="5"/>
  <c r="J163" i="5"/>
  <c r="J61" i="5"/>
  <c r="J69" i="5"/>
  <c r="J427" i="5"/>
  <c r="K425" i="5" s="1"/>
  <c r="J435" i="5"/>
  <c r="J428" i="5"/>
  <c r="J384" i="5"/>
  <c r="J344" i="5"/>
  <c r="J343" i="5"/>
  <c r="J371" i="5"/>
  <c r="J416" i="5"/>
  <c r="K413" i="5" s="1"/>
  <c r="J370" i="5"/>
  <c r="J225" i="5"/>
  <c r="J154" i="5"/>
  <c r="J160" i="5"/>
  <c r="J136" i="5"/>
  <c r="J63" i="5"/>
  <c r="J50" i="5"/>
  <c r="K48" i="5" s="1"/>
  <c r="J31" i="5"/>
  <c r="J33" i="5"/>
  <c r="J109" i="5"/>
  <c r="J356" i="5"/>
  <c r="J294" i="5"/>
  <c r="K292" i="5" s="1"/>
  <c r="J110" i="5"/>
  <c r="J433" i="5"/>
  <c r="K431" i="5" s="1"/>
  <c r="J398" i="5"/>
  <c r="K395" i="5" s="1"/>
  <c r="J358" i="5"/>
  <c r="J355" i="5"/>
  <c r="J361" i="5"/>
  <c r="J328" i="5"/>
  <c r="J226" i="5"/>
  <c r="J204" i="5"/>
  <c r="J162" i="5"/>
  <c r="J52" i="5"/>
  <c r="J43" i="5"/>
  <c r="J436" i="5"/>
  <c r="J19" i="5"/>
  <c r="K17" i="5" s="1"/>
  <c r="K542" i="5" s="1"/>
  <c r="J376" i="5"/>
  <c r="J302" i="5"/>
  <c r="K300" i="5" s="1"/>
  <c r="J231" i="5"/>
  <c r="J227" i="5"/>
  <c r="J198" i="5"/>
  <c r="J155" i="5"/>
  <c r="J60" i="5"/>
  <c r="K58" i="5" s="1"/>
  <c r="J37" i="5"/>
  <c r="K35" i="5" s="1"/>
  <c r="J20" i="5"/>
  <c r="J230" i="5"/>
  <c r="J141" i="5"/>
  <c r="J383" i="5"/>
  <c r="K306" i="5" l="1"/>
  <c r="K150" i="5"/>
  <c r="K381" i="5"/>
</calcChain>
</file>

<file path=xl/sharedStrings.xml><?xml version="1.0" encoding="utf-8"?>
<sst xmlns="http://schemas.openxmlformats.org/spreadsheetml/2006/main" count="1184" uniqueCount="807">
  <si>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</si>
  <si>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</si>
  <si>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</si>
  <si>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</si>
  <si>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</si>
  <si>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</si>
  <si>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</si>
  <si>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</si>
  <si>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</si>
  <si>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</si>
  <si>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</si>
  <si>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</si>
  <si>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</si>
  <si>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</si>
  <si>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</si>
  <si>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</si>
  <si>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</si>
  <si>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</si>
  <si>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</si>
  <si>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</si>
  <si>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</si>
  <si>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</si>
  <si>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</si>
  <si>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</si>
  <si>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</si>
  <si>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</si>
  <si>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</si>
  <si>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</si>
  <si>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</si>
  <si>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</si>
  <si>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11.2</t>
  </si>
  <si>
    <t>2.2</t>
  </si>
  <si>
    <t>2.3</t>
  </si>
  <si>
    <t>M3</t>
  </si>
  <si>
    <t>12.1</t>
  </si>
  <si>
    <t>13.1</t>
  </si>
  <si>
    <t>FORMULARIO 4: RUBRADO</t>
  </si>
  <si>
    <t>3.2</t>
  </si>
  <si>
    <t>IMPLANTACIÓN</t>
  </si>
  <si>
    <t>Replanteo</t>
  </si>
  <si>
    <t>Cartel de Obra</t>
  </si>
  <si>
    <t>DEMOLICIONES Y RETIROS</t>
  </si>
  <si>
    <t xml:space="preserve">Picado de revoques </t>
  </si>
  <si>
    <t>10.2</t>
  </si>
  <si>
    <t>PAVIMENTOS</t>
  </si>
  <si>
    <t>13.2</t>
  </si>
  <si>
    <t>14.1</t>
  </si>
  <si>
    <t>15.1</t>
  </si>
  <si>
    <t>17.1</t>
  </si>
  <si>
    <t>16.1</t>
  </si>
  <si>
    <t>16.2</t>
  </si>
  <si>
    <t>18.1</t>
  </si>
  <si>
    <t>19.1</t>
  </si>
  <si>
    <t>De Aberturas - Carpintería en Madera</t>
  </si>
  <si>
    <t>De Aberturas - Carpintería en Aluminio</t>
  </si>
  <si>
    <t>Limpieza de Obras</t>
  </si>
  <si>
    <t>19.2</t>
  </si>
  <si>
    <t>13.3</t>
  </si>
  <si>
    <t>7.2</t>
  </si>
  <si>
    <t>PROYECTO EJECUTIVO / TRÁMITES</t>
  </si>
  <si>
    <t>0.1</t>
  </si>
  <si>
    <t>Proyecto Ejecutivo</t>
  </si>
  <si>
    <t>0.2</t>
  </si>
  <si>
    <t>Provisorio UTE</t>
  </si>
  <si>
    <t>0.3</t>
  </si>
  <si>
    <t>Provisorio OSE</t>
  </si>
  <si>
    <t>0.4</t>
  </si>
  <si>
    <t>Consumo UTE</t>
  </si>
  <si>
    <t>MES</t>
  </si>
  <si>
    <t>0.5</t>
  </si>
  <si>
    <t>Consumo OSE</t>
  </si>
  <si>
    <t>0.6</t>
  </si>
  <si>
    <t>Trámites p/permisos o habilitaciones</t>
  </si>
  <si>
    <t>3.3</t>
  </si>
  <si>
    <t>5.3</t>
  </si>
  <si>
    <t>CONTRAPISOS</t>
  </si>
  <si>
    <t>12.2</t>
  </si>
  <si>
    <t>Accesorios</t>
  </si>
  <si>
    <t>21.1</t>
  </si>
  <si>
    <t>20.1</t>
  </si>
  <si>
    <t>20.2</t>
  </si>
  <si>
    <t>INSTALACIONES CONTRA INCENDIO</t>
  </si>
  <si>
    <t>Detectores de humo</t>
  </si>
  <si>
    <t>22.1</t>
  </si>
  <si>
    <t>22.2</t>
  </si>
  <si>
    <t>23.1</t>
  </si>
  <si>
    <t>INSTALACIÓN ELÉCTRICA</t>
  </si>
  <si>
    <t>24.1</t>
  </si>
  <si>
    <t>24.2</t>
  </si>
  <si>
    <t>24.3</t>
  </si>
  <si>
    <t>Extractores de aire</t>
  </si>
  <si>
    <t>Luminarias</t>
  </si>
  <si>
    <t>Tipos segun planillas/memoria (suministro y colocación)</t>
  </si>
  <si>
    <t>EQUIPAMIENTO</t>
  </si>
  <si>
    <t>Enduido</t>
  </si>
  <si>
    <t>Muros y Cielorrasos</t>
  </si>
  <si>
    <t>Hierro y Madera</t>
  </si>
  <si>
    <t>Imprimación en carpintería</t>
  </si>
  <si>
    <t>Esmalte Sintético</t>
  </si>
  <si>
    <t>Protector para madera satinado</t>
  </si>
  <si>
    <t>Obrador-Oficina-Servicios-Baños-Vestuarios-etc.</t>
  </si>
  <si>
    <t>1.4</t>
  </si>
  <si>
    <t>Porcelanato</t>
  </si>
  <si>
    <t>Suministro de zócalo de porcelanato</t>
  </si>
  <si>
    <t>Colocación de zócalo de porcelanato</t>
  </si>
  <si>
    <t>11.3</t>
  </si>
  <si>
    <t>11.4</t>
  </si>
  <si>
    <t>14.3</t>
  </si>
  <si>
    <t>INSTALACIÓN DE DEBILES TENSIONES (TELEFONIA , DATOS, AUDIO, TV…)</t>
  </si>
  <si>
    <t>16.3</t>
  </si>
  <si>
    <t>16.4</t>
  </si>
  <si>
    <t>Aire acondicionado</t>
  </si>
  <si>
    <t>Sobre paramentos verticales</t>
  </si>
  <si>
    <t>RUBROS AGREGADOS POR EL CONTRATISTA</t>
  </si>
  <si>
    <t>Extracción de árboles</t>
  </si>
  <si>
    <t>Limpieza del terreno</t>
  </si>
  <si>
    <t>Cercado del predio</t>
  </si>
  <si>
    <t>1.5</t>
  </si>
  <si>
    <t>1.6</t>
  </si>
  <si>
    <t>Demoliciones de muros</t>
  </si>
  <si>
    <t xml:space="preserve">Picado de contrapisos </t>
  </si>
  <si>
    <t xml:space="preserve">Desamure de aberturas </t>
  </si>
  <si>
    <t>Desmantelamiento cielorrasos</t>
  </si>
  <si>
    <t>2.4</t>
  </si>
  <si>
    <t>2.5</t>
  </si>
  <si>
    <t>2.6</t>
  </si>
  <si>
    <t>2.7</t>
  </si>
  <si>
    <t>3.</t>
  </si>
  <si>
    <t>MOVIMIENTO DE TIERRA</t>
  </si>
  <si>
    <t>4.</t>
  </si>
  <si>
    <t>Patín corrido</t>
  </si>
  <si>
    <t>Viga de cimentación</t>
  </si>
  <si>
    <t>Riostras</t>
  </si>
  <si>
    <t>Descalce de vigas de fundación</t>
  </si>
  <si>
    <t>5.</t>
  </si>
  <si>
    <t>Pilares de Fundación</t>
  </si>
  <si>
    <t>Antepechos</t>
  </si>
  <si>
    <t>Carreras</t>
  </si>
  <si>
    <t>Dinteles</t>
  </si>
  <si>
    <t>5.4</t>
  </si>
  <si>
    <t>5.6</t>
  </si>
  <si>
    <t>6.</t>
  </si>
  <si>
    <t>6.2</t>
  </si>
  <si>
    <t>MUROS DE CERÁMICA, YESO Y BLOQUES</t>
  </si>
  <si>
    <t>7.</t>
  </si>
  <si>
    <t>De bloques de hormigon vibrado</t>
  </si>
  <si>
    <t>DIMENSIÓN ESPESOR MARCAS Y MODELOS</t>
  </si>
  <si>
    <t>REVOQUES INTERIORES</t>
  </si>
  <si>
    <t>En paramentos 2 capas</t>
  </si>
  <si>
    <t>REVOQUES EXTERIORES</t>
  </si>
  <si>
    <t>Arena y portland pretiles</t>
  </si>
  <si>
    <t>Sobre tierra</t>
  </si>
  <si>
    <t>12.3</t>
  </si>
  <si>
    <t>12.4</t>
  </si>
  <si>
    <t>12.5</t>
  </si>
  <si>
    <t>12.6</t>
  </si>
  <si>
    <t>12.7</t>
  </si>
  <si>
    <t>12.8</t>
  </si>
  <si>
    <t>REVESTIMIENTO DE BAÑOS Y COCINAS</t>
  </si>
  <si>
    <t>ESCALONES Y ANTEPECHOS</t>
  </si>
  <si>
    <t>De Arena y Portland fret.</t>
  </si>
  <si>
    <t>IMPERMEABILIZACION</t>
  </si>
  <si>
    <t>De Muros</t>
  </si>
  <si>
    <t>De 1º Hiladas</t>
  </si>
  <si>
    <t>De Antepechos</t>
  </si>
  <si>
    <t>Embudos de bajada pluviales</t>
  </si>
  <si>
    <t>Columnas de bajada pluvial</t>
  </si>
  <si>
    <t>Pretiles y Gargantas</t>
  </si>
  <si>
    <t>CIELORRASOS</t>
  </si>
  <si>
    <t>De Aberturas - Carpintería en Hierro</t>
  </si>
  <si>
    <t>Desagües Pluviales</t>
  </si>
  <si>
    <t>Desagües Interiores</t>
  </si>
  <si>
    <t>Sifones de Piletas Cocina Hechos en Obra c/piezas de PVC 50</t>
  </si>
  <si>
    <t>Tapas de PVC para proteccion de la bocas de acometida de los caños durante la obra</t>
  </si>
  <si>
    <t xml:space="preserve">Abastecimiento </t>
  </si>
  <si>
    <t>Distribuccion Interna</t>
  </si>
  <si>
    <t>En Polipropileno termofusionado Baño</t>
  </si>
  <si>
    <t>En Polipropileno termofusionado Lavadero</t>
  </si>
  <si>
    <t>En Polipropileno termofusionado Cocina</t>
  </si>
  <si>
    <t>Cisterna exterior Magya de Palanca c/ accesorios de bronce</t>
  </si>
  <si>
    <t>Canillas de Patio y Jardines</t>
  </si>
  <si>
    <t>Instalación de obras de enlace con UTE</t>
  </si>
  <si>
    <t>Cambio de potencia contratada</t>
  </si>
  <si>
    <t>21.2</t>
  </si>
  <si>
    <t>21.3</t>
  </si>
  <si>
    <t>21.4</t>
  </si>
  <si>
    <t>21.5</t>
  </si>
  <si>
    <t>21.6</t>
  </si>
  <si>
    <t>Rack de centralización</t>
  </si>
  <si>
    <t>Puesta de TV</t>
  </si>
  <si>
    <t>22.3</t>
  </si>
  <si>
    <t>22.4</t>
  </si>
  <si>
    <t>22.5</t>
  </si>
  <si>
    <t>22.6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</si>
  <si>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</si>
  <si>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</si>
  <si>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</si>
  <si>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</si>
  <si>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</si>
  <si>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</si>
  <si>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</si>
  <si>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</si>
  <si>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</si>
  <si>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</si>
  <si>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</si>
  <si>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</si>
  <si>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</si>
  <si>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</si>
  <si>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</si>
  <si>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</si>
  <si>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</si>
  <si>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</si>
  <si>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</si>
  <si>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</si>
  <si>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</si>
  <si>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</si>
  <si>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</si>
  <si>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</si>
  <si>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Para cielorrasos</t>
  </si>
  <si>
    <t>Antióxido en Herrería</t>
  </si>
  <si>
    <t>VIDRIOS, POLICARBONATOS y ACRILICOS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</si>
  <si>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</si>
  <si>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</si>
  <si>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</si>
  <si>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</si>
  <si>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</si>
  <si>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</si>
  <si>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</si>
  <si>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</si>
  <si>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</si>
  <si>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Espejos</t>
  </si>
  <si>
    <t>28.1</t>
  </si>
  <si>
    <t>28.2</t>
  </si>
  <si>
    <t>28.3</t>
  </si>
  <si>
    <t>28.4</t>
  </si>
  <si>
    <t>OBRAS EXTERIORES</t>
  </si>
  <si>
    <t>29.1</t>
  </si>
  <si>
    <t>29.2</t>
  </si>
  <si>
    <t>30.1</t>
  </si>
  <si>
    <t>30.2</t>
  </si>
  <si>
    <t>30.3</t>
  </si>
  <si>
    <t>30.4</t>
  </si>
  <si>
    <t>30.5</t>
  </si>
  <si>
    <t>EL CONTRATISTA / OFERENTE DEBE VERIFICAR TODAS LAS FORMULAS YA QUE SERA RESPONSABLE POR EL RESULTADO DE LAS MISMAS</t>
  </si>
  <si>
    <t>Retiro de pisos de baldosas</t>
  </si>
  <si>
    <t>Patines</t>
  </si>
  <si>
    <t>AISLACIONES TÉRMICAS</t>
  </si>
  <si>
    <t>16.5</t>
  </si>
  <si>
    <t>16.6</t>
  </si>
  <si>
    <t>16.7</t>
  </si>
  <si>
    <t>16.8</t>
  </si>
  <si>
    <t>16.9</t>
  </si>
  <si>
    <t>16.10</t>
  </si>
  <si>
    <t>16.11</t>
  </si>
  <si>
    <t>16.12</t>
  </si>
  <si>
    <t>VARIOS</t>
  </si>
  <si>
    <t>Amures</t>
  </si>
  <si>
    <t>AYUDA A SUBCONTRATOS</t>
  </si>
  <si>
    <t>A Instalación Eléctrica</t>
  </si>
  <si>
    <t xml:space="preserve">A Instalación Sanitaria </t>
  </si>
  <si>
    <t>INSTALACIÓN SANITARIA</t>
  </si>
  <si>
    <t>Accesorios para Baño Accesible</t>
  </si>
  <si>
    <t>TV</t>
  </si>
  <si>
    <t>L 01</t>
  </si>
  <si>
    <t>L 02</t>
  </si>
  <si>
    <t>L 03</t>
  </si>
  <si>
    <t>L 04</t>
  </si>
  <si>
    <t>L 05</t>
  </si>
  <si>
    <t>L 06</t>
  </si>
  <si>
    <t>L 07</t>
  </si>
  <si>
    <t>L 08</t>
  </si>
  <si>
    <t>L 09</t>
  </si>
  <si>
    <t>L 10</t>
  </si>
  <si>
    <t>CARPINTERÍA EN HIERRO</t>
  </si>
  <si>
    <t>27.10</t>
  </si>
  <si>
    <t>27.11</t>
  </si>
  <si>
    <t>CARPINTERÍA EN MADERA</t>
  </si>
  <si>
    <t>28.5</t>
  </si>
  <si>
    <t>28.6</t>
  </si>
  <si>
    <t>28.7</t>
  </si>
  <si>
    <t>28.8</t>
  </si>
  <si>
    <t>28.9</t>
  </si>
  <si>
    <t>CARPINTERÍA EN ALUMINIO</t>
  </si>
  <si>
    <t>PINTURAS</t>
  </si>
  <si>
    <t>31.1</t>
  </si>
  <si>
    <t>31.2</t>
  </si>
  <si>
    <t>31.3</t>
  </si>
  <si>
    <t>31.4</t>
  </si>
  <si>
    <t>31.5</t>
  </si>
  <si>
    <t>31.6</t>
  </si>
  <si>
    <t>32.2</t>
  </si>
  <si>
    <t>32.3</t>
  </si>
  <si>
    <t>32.4</t>
  </si>
  <si>
    <t>32.5</t>
  </si>
  <si>
    <t>32.6</t>
  </si>
  <si>
    <t>33.1</t>
  </si>
  <si>
    <t>33.2</t>
  </si>
  <si>
    <t>33.3</t>
  </si>
  <si>
    <t>Desmontes con retiro</t>
  </si>
  <si>
    <t>Rellenos con aportes</t>
  </si>
  <si>
    <t>Excavaciones para cimientos</t>
  </si>
  <si>
    <t xml:space="preserve">En Tierra </t>
  </si>
  <si>
    <t>MOVIMIENTOS DE TIERRA A MÁQUINA</t>
  </si>
  <si>
    <t>CIMENTACIÓN DE H.A.</t>
  </si>
  <si>
    <t xml:space="preserve">PILARES Y VIGAS </t>
  </si>
  <si>
    <t>Vigas azotea</t>
  </si>
  <si>
    <t>6.4</t>
  </si>
  <si>
    <t>6.5</t>
  </si>
  <si>
    <t>6.6</t>
  </si>
  <si>
    <t>6.7</t>
  </si>
  <si>
    <t>6.8</t>
  </si>
  <si>
    <t>LOSAS H.A. o PREFABRICADAS</t>
  </si>
  <si>
    <t>De 0,15 m.</t>
  </si>
  <si>
    <t xml:space="preserve">Tabiques de yeso </t>
  </si>
  <si>
    <t>8.2</t>
  </si>
  <si>
    <t>8.3</t>
  </si>
  <si>
    <t>10.3</t>
  </si>
  <si>
    <t>Exterior armado</t>
  </si>
  <si>
    <t>Portland</t>
  </si>
  <si>
    <t>Suministro de baldosa 60x60</t>
  </si>
  <si>
    <t>12.9</t>
  </si>
  <si>
    <t>12.10</t>
  </si>
  <si>
    <t>12.11</t>
  </si>
  <si>
    <t>12.12</t>
  </si>
  <si>
    <t>Suministro de baldosa 30x60</t>
  </si>
  <si>
    <t>14.4</t>
  </si>
  <si>
    <t>14.5</t>
  </si>
  <si>
    <t>Baños y Terrazas</t>
  </si>
  <si>
    <t>De placas de yeso</t>
  </si>
  <si>
    <t>.</t>
  </si>
  <si>
    <t>MÁRMOLES Y GRANITOS</t>
  </si>
  <si>
    <t>Zócalos</t>
  </si>
  <si>
    <t>21.7</t>
  </si>
  <si>
    <t>21.8</t>
  </si>
  <si>
    <t>21.9</t>
  </si>
  <si>
    <t>21.10</t>
  </si>
  <si>
    <t>Circulaciones de Aire Primarias, tubos de ventilaciones y rejas de aspiraciones</t>
  </si>
  <si>
    <t>Circulaciones de Aire Secundarias, tubos de ventilaciones y rejas de aspiraciones</t>
  </si>
  <si>
    <t>Pruebas Hidraulicas</t>
  </si>
  <si>
    <t>Tramos de desagues pluviales</t>
  </si>
  <si>
    <t>Desagues secundarios baños</t>
  </si>
  <si>
    <t>Desagues secundarios y de piso en lavadero</t>
  </si>
  <si>
    <t>Desagues secundarios y de piso en cocina</t>
  </si>
  <si>
    <t>Desagües de unidades interiores y exteriores de Aire Acondicionado</t>
  </si>
  <si>
    <t>Limpieza y Mantenimiento de las Instalaciones durante y al finalizar las obras</t>
  </si>
  <si>
    <t>Sifones</t>
  </si>
  <si>
    <t>Rejillas de Piso de 10x10 de PVC blanco</t>
  </si>
  <si>
    <t>Polipropileno termofusionado, toda cañería embutida</t>
  </si>
  <si>
    <t>Pruebas Manometricas</t>
  </si>
  <si>
    <t xml:space="preserve">Limpieza de depósito de reserva, terminada la obra </t>
  </si>
  <si>
    <t>Analisis de potabilidad del agua del deposito de reserva, efectuado por laboratorio habilitado al finalizar las obras</t>
  </si>
  <si>
    <t xml:space="preserve">Aparatos sanitarios </t>
  </si>
  <si>
    <t>inodoro Nordico u Ferrum (modelo condicionado a la aprobación de la dirección de obra)</t>
  </si>
  <si>
    <t>Lavatorio c/ Pedestal Nordico u Ferrum (modelo condicionado a la aprobación de la dirección de obra)</t>
  </si>
  <si>
    <t>Bachas en acero inoxidable</t>
  </si>
  <si>
    <t>Piletón doble profundo en cocina en acero inoxidable Tramontina</t>
  </si>
  <si>
    <t>Griferías y Canillas</t>
  </si>
  <si>
    <t>de primera calidad</t>
  </si>
  <si>
    <t>Canillas de Servicio en baños, cocina, lavadero</t>
  </si>
  <si>
    <t>21.11</t>
  </si>
  <si>
    <t>21.12</t>
  </si>
  <si>
    <t>21.13</t>
  </si>
  <si>
    <t>21.14</t>
  </si>
  <si>
    <t>21.15</t>
  </si>
  <si>
    <t>21.16</t>
  </si>
  <si>
    <t>23.2</t>
  </si>
  <si>
    <t>23.3</t>
  </si>
  <si>
    <t>23.4</t>
  </si>
  <si>
    <t>23.5</t>
  </si>
  <si>
    <t>Puesta eléctrica</t>
  </si>
  <si>
    <t>Telefonia</t>
  </si>
  <si>
    <t>Acometida telefónica</t>
  </si>
  <si>
    <t>Puesta de telefonia</t>
  </si>
  <si>
    <t>Red de datos</t>
  </si>
  <si>
    <t>Puesta de red de datos</t>
  </si>
  <si>
    <t>Ext 01</t>
  </si>
  <si>
    <t>Ext 02</t>
  </si>
  <si>
    <t>Ext 03</t>
  </si>
  <si>
    <t>25.10</t>
  </si>
  <si>
    <t>Tipos segun planillas/memoria (suministro)</t>
  </si>
  <si>
    <t>H 01</t>
  </si>
  <si>
    <t>H 02</t>
  </si>
  <si>
    <t>H 03</t>
  </si>
  <si>
    <t>H 04</t>
  </si>
  <si>
    <t>H 05</t>
  </si>
  <si>
    <t>H 06</t>
  </si>
  <si>
    <t>H 07</t>
  </si>
  <si>
    <t>H 08</t>
  </si>
  <si>
    <t>H 09</t>
  </si>
  <si>
    <t>H 10</t>
  </si>
  <si>
    <t>H 11</t>
  </si>
  <si>
    <t>H 12</t>
  </si>
  <si>
    <t>C 01</t>
  </si>
  <si>
    <t>C 02</t>
  </si>
  <si>
    <t>C 03</t>
  </si>
  <si>
    <t>C 04</t>
  </si>
  <si>
    <t>C 05</t>
  </si>
  <si>
    <t>C 06</t>
  </si>
  <si>
    <t>C 07</t>
  </si>
  <si>
    <t>C 08</t>
  </si>
  <si>
    <t>C 09</t>
  </si>
  <si>
    <t>27.12</t>
  </si>
  <si>
    <t>27.13</t>
  </si>
  <si>
    <t>28.10</t>
  </si>
  <si>
    <t>Latex Acrilica</t>
  </si>
  <si>
    <t>Impermeable sobre muros exteriores</t>
  </si>
  <si>
    <t>Césped en panes</t>
  </si>
  <si>
    <t>32.1</t>
  </si>
  <si>
    <t>LLAMADO Nº 07/2018</t>
  </si>
  <si>
    <t>OBRA: CAFF DE LA COSTA</t>
  </si>
  <si>
    <t>Demolicion de estructuras de H.A. (losa)</t>
  </si>
  <si>
    <t>Demolicion de pretiles</t>
  </si>
  <si>
    <t>Picado de revestimientos</t>
  </si>
  <si>
    <t>Desmantelamiento cubiertas livianas</t>
  </si>
  <si>
    <t>2.8</t>
  </si>
  <si>
    <t>2.9</t>
  </si>
  <si>
    <t>2.10</t>
  </si>
  <si>
    <t xml:space="preserve">Pilares </t>
  </si>
  <si>
    <t>Vigas s/P.B.</t>
  </si>
  <si>
    <t>Losas mesadas</t>
  </si>
  <si>
    <t>Reparación y recuperación de fisuras en elementos estructurales</t>
  </si>
  <si>
    <t>De 0,25 m.</t>
  </si>
  <si>
    <t>De ladrillo de prensa con camara de aire.</t>
  </si>
  <si>
    <t>De cerámica hueca con camara de aire</t>
  </si>
  <si>
    <t>De ladrillo de prensa común</t>
  </si>
  <si>
    <t xml:space="preserve">De ceramica hueca </t>
  </si>
  <si>
    <t>Tipos según memoria/planillas</t>
  </si>
  <si>
    <t>M3 - yeso en ambos lados</t>
  </si>
  <si>
    <t>M4 - doble placa cementicia de un lado y yeso del otro (1 placa)</t>
  </si>
  <si>
    <t>M5 - doble placa cementicia de ambos lados</t>
  </si>
  <si>
    <t>8.4</t>
  </si>
  <si>
    <t>8.5</t>
  </si>
  <si>
    <t>8.6</t>
  </si>
  <si>
    <t>8.7</t>
  </si>
  <si>
    <t>8.8</t>
  </si>
  <si>
    <t>En cielorraso 3 capas</t>
  </si>
  <si>
    <t>En cielorraso 2 capas</t>
  </si>
  <si>
    <t>9.2</t>
  </si>
  <si>
    <t>9.3</t>
  </si>
  <si>
    <t>En paramentos 3 capas</t>
  </si>
  <si>
    <t>Alisados A.y P. Azotea</t>
  </si>
  <si>
    <t>A.y P. Con hidrófugo</t>
  </si>
  <si>
    <t>10.4</t>
  </si>
  <si>
    <t>Interior armado</t>
  </si>
  <si>
    <t>Exterior armado senda vehicular</t>
  </si>
  <si>
    <t>Relleno hormigón cascote en azotea</t>
  </si>
  <si>
    <t>Baldosa de vereda</t>
  </si>
  <si>
    <t>Colocación de baldosa de vereda</t>
  </si>
  <si>
    <t>Baldosa de arena y portland rústica</t>
  </si>
  <si>
    <t>Colocación de baldosa</t>
  </si>
  <si>
    <t>Adoquín de portland</t>
  </si>
  <si>
    <t>De arena y Portland</t>
  </si>
  <si>
    <t>fretazado</t>
  </si>
  <si>
    <t>lustrado</t>
  </si>
  <si>
    <t>Zócalo "in situ"</t>
  </si>
  <si>
    <t xml:space="preserve">Cerámica </t>
  </si>
  <si>
    <t>Suministro de baldosa cerámica grado V</t>
  </si>
  <si>
    <t>Colocación de baldosa cerámica</t>
  </si>
  <si>
    <t>Suministro de baldosa 15x90</t>
  </si>
  <si>
    <t>12.13</t>
  </si>
  <si>
    <t>12.14</t>
  </si>
  <si>
    <t>12.15</t>
  </si>
  <si>
    <t>12.16</t>
  </si>
  <si>
    <t>Suministro de cerámica rectificada blanca 30x60</t>
  </si>
  <si>
    <t>Suministro de cerámica COLOR 34 x 34 cm</t>
  </si>
  <si>
    <t>Colocación de cerámica</t>
  </si>
  <si>
    <t>Escalones</t>
  </si>
  <si>
    <t>De granito</t>
  </si>
  <si>
    <t>Nariz de escalón</t>
  </si>
  <si>
    <t>De Hº Prefabricado</t>
  </si>
  <si>
    <t>Escalón</t>
  </si>
  <si>
    <t>Antepecho (terminación)</t>
  </si>
  <si>
    <t>14.6</t>
  </si>
  <si>
    <t>Poliestireno expandido de alta densidad e=5cm ATR</t>
  </si>
  <si>
    <t>De Cara Ext. De Muro Int.(en cámara)</t>
  </si>
  <si>
    <t>De humedad existente en base de muros por capilaridad</t>
  </si>
  <si>
    <t>De  fisuras  en muros y revoques</t>
  </si>
  <si>
    <t>Azoteas tradicionales</t>
  </si>
  <si>
    <t>Limpieza de cubierta superior</t>
  </si>
  <si>
    <t>Ejecucion o correccion de pedientes</t>
  </si>
  <si>
    <t>Reparacion de revoques de azotea</t>
  </si>
  <si>
    <t>Buña para anclaje</t>
  </si>
  <si>
    <t>Babetas de proteccion (30 cm.)</t>
  </si>
  <si>
    <t>Suministro de membrana preelaborada c/aluminio gofrado</t>
  </si>
  <si>
    <t>Colocacion de membrana preelaborada</t>
  </si>
  <si>
    <t>Carpeta superior de proteccion de arena y cemento</t>
  </si>
  <si>
    <t>Membrana</t>
  </si>
  <si>
    <t>Soldable esp. 4 mm</t>
  </si>
  <si>
    <t>Autoadhesiva 4 mm</t>
  </si>
  <si>
    <t>Prot. de Impermeab.</t>
  </si>
  <si>
    <t>Con losetas de arena y portland</t>
  </si>
  <si>
    <t>Con canto rodado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</si>
  <si>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</si>
  <si>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</si>
  <si>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</si>
  <si>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</si>
  <si>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</si>
  <si>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</si>
  <si>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</si>
  <si>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</si>
  <si>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</si>
  <si>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ESTRUCTURAS - CUBIERTAS  LIVIANAS</t>
  </si>
  <si>
    <t>Construcción a nuevo</t>
  </si>
  <si>
    <t>De Poliestireno Alta Densidad tipo "Isodec"</t>
  </si>
  <si>
    <t>De equipamiento de Acero Inoxidable</t>
  </si>
  <si>
    <t>Nichos de Medidores</t>
  </si>
  <si>
    <t>19.3</t>
  </si>
  <si>
    <t>19.4</t>
  </si>
  <si>
    <t>19.5</t>
  </si>
  <si>
    <t>19.6</t>
  </si>
  <si>
    <t>Mesadas granito</t>
  </si>
  <si>
    <t>Incluir todos los tipos segun planillas/memoria</t>
  </si>
  <si>
    <t>Suministro de mesada G1</t>
  </si>
  <si>
    <t>Colocación de mesada G1</t>
  </si>
  <si>
    <t>Suministro de mesada G2</t>
  </si>
  <si>
    <t>Colocación de mesada G2</t>
  </si>
  <si>
    <t>Suministro de mesada G3</t>
  </si>
  <si>
    <t>Colocación de mesada G3</t>
  </si>
  <si>
    <t>Suministro de mesada G4</t>
  </si>
  <si>
    <t>Colocación de mesada G4</t>
  </si>
  <si>
    <t>Suministro de mesada G5</t>
  </si>
  <si>
    <t>Colocación de mesada G5</t>
  </si>
  <si>
    <t>Suministro de mesada G6</t>
  </si>
  <si>
    <t>Colocación de mesada G6</t>
  </si>
  <si>
    <t>Suministro de zócalo de ducha</t>
  </si>
  <si>
    <t>Colocación de zócalo de ducha</t>
  </si>
  <si>
    <t>Escalon - Entrepuerta</t>
  </si>
  <si>
    <t>Suministro de escalon-entrepuerta</t>
  </si>
  <si>
    <t>Colocación de escalon-entrepuerta</t>
  </si>
  <si>
    <t>Desagües Exteriores</t>
  </si>
  <si>
    <t>Y Patio Interior</t>
  </si>
  <si>
    <t>Construcción de Cámara de inspeccion Nº 1, 60x60, c / RA, SD , TV, Presente y futuro con tapa PRFV LACHS o BERMAC</t>
  </si>
  <si>
    <t>Cámaras de inspeccion 60x60 Nº 2 y Nº 3, (hasta 1m de profundidad) con tapa de PRVF LACHS o BEMAC de 60x60</t>
  </si>
  <si>
    <t>Construcción de depósito impermeable capacidad 15.000 litros útiles con tapa PRVF LACHS o BERMAC de 60x60</t>
  </si>
  <si>
    <t xml:space="preserve">Tramo 2 de desagues primarios de PVC 110 </t>
  </si>
  <si>
    <t>Tramo 1 de desagues primarios de PVC 160</t>
  </si>
  <si>
    <t xml:space="preserve">Piletas de patio 40x40 C con tapa de PRVF LACHS O BERMAC </t>
  </si>
  <si>
    <t>Bocas de desagüe 40x40 C  con tapa de PRVF LACHS o BERMAC</t>
  </si>
  <si>
    <t>Interceptor de grasa de 80 litros Acero Inoxidable, tapa de protección en PRFV  LACHS o BERMAC 60x60</t>
  </si>
  <si>
    <t>Columnas de desagues pluviales PVC 110 con protección mecánica</t>
  </si>
  <si>
    <t>Bocas de desagüe 40x40 A</t>
  </si>
  <si>
    <t>Desagues primarios baños-ramales</t>
  </si>
  <si>
    <t>Desagues de piso en locales, placares etc. donde se instalan calentadores de agua</t>
  </si>
  <si>
    <t>Desagüe de interceptor de grasas</t>
  </si>
  <si>
    <t xml:space="preserve">Valvulas de bronce cromado, sifones de lavatorios y bachas, hechos en obra c/ piezas de PVC 40 </t>
  </si>
  <si>
    <t>Acero Inoxidable, toda cañería que quede expuesta</t>
  </si>
  <si>
    <t>Cañería desde medidor de OSE a Depósitos de reserva de ser proyectado</t>
  </si>
  <si>
    <t>Suministro e instalación de depósito de reserva de ser calculado</t>
  </si>
  <si>
    <t>Tapas y Tapones de PPL para protección de terminales de distribuccion</t>
  </si>
  <si>
    <t xml:space="preserve">Mezcladoras de cocina de pared cierre tradicional, 1 por pileta </t>
  </si>
  <si>
    <t>Mezcladora de duchero volante cruz cierre tradicional</t>
  </si>
  <si>
    <t>Mezcladora de lavatorio cierre tradicional con volante cruz</t>
  </si>
  <si>
    <t>Percheros (dos por duchero)</t>
  </si>
  <si>
    <t>Portarrollos (uno por inodoro)</t>
  </si>
  <si>
    <t>Portacepillo y portavaso (2c/lavatorio)</t>
  </si>
  <si>
    <t>Jabonera (1c/lavatorio y 1c/ducha)</t>
  </si>
  <si>
    <t>Toallero de barrote (metálico)</t>
  </si>
  <si>
    <t>Toallero de aro  (metálico)</t>
  </si>
  <si>
    <t>Tapas para inodoro, en plástico reforzado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</si>
  <si>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</si>
  <si>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</si>
  <si>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</si>
  <si>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</si>
  <si>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</si>
  <si>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</si>
  <si>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</si>
  <si>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</si>
  <si>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</si>
  <si>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</si>
  <si>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</si>
  <si>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</si>
  <si>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</si>
  <si>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</si>
  <si>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</si>
  <si>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</si>
  <si>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</si>
  <si>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</si>
  <si>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</si>
  <si>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</si>
  <si>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</si>
  <si>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</si>
  <si>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</si>
  <si>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</si>
  <si>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</si>
  <si>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</si>
  <si>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</si>
  <si>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</si>
  <si>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</si>
  <si>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</si>
  <si>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</si>
  <si>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</si>
  <si>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</si>
  <si>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</si>
  <si>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</si>
  <si>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</si>
  <si>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</si>
  <si>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</si>
  <si>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</si>
  <si>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</si>
  <si>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</si>
  <si>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</si>
  <si>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</si>
  <si>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</si>
  <si>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</si>
  <si>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</si>
  <si>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</si>
  <si>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</si>
  <si>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</si>
  <si>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</si>
  <si>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</si>
  <si>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</si>
  <si>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Extinguidores de polvo ABC (4K)</t>
  </si>
  <si>
    <t>Extinguidores de polvo ABC (8K)</t>
  </si>
  <si>
    <t>Luces de indicacion</t>
  </si>
  <si>
    <t>Carteleria segun Normativa</t>
  </si>
  <si>
    <t>Cañería</t>
  </si>
  <si>
    <t>En Losas</t>
  </si>
  <si>
    <t>En Muros</t>
  </si>
  <si>
    <t>Enhebrados</t>
  </si>
  <si>
    <t>Terminaciones</t>
  </si>
  <si>
    <t>Caja Terminal</t>
  </si>
  <si>
    <t>Alarma</t>
  </si>
  <si>
    <t>Canalizaciones</t>
  </si>
  <si>
    <t>Ext 04</t>
  </si>
  <si>
    <t>Calentador de agua</t>
  </si>
  <si>
    <t>Calentadores de agua eléctricos 110 litros c/u</t>
  </si>
  <si>
    <t>Calentadores de agua solares 250 litros c/u</t>
  </si>
  <si>
    <t>AA1</t>
  </si>
  <si>
    <t>AA2</t>
  </si>
  <si>
    <t>AA3</t>
  </si>
  <si>
    <t>26.16</t>
  </si>
  <si>
    <t>26.17</t>
  </si>
  <si>
    <t>26.18</t>
  </si>
  <si>
    <t>26.19</t>
  </si>
  <si>
    <t>Nichos de Chapa (medidores)</t>
  </si>
  <si>
    <t>Entrepuertas</t>
  </si>
  <si>
    <t xml:space="preserve">Entrepuertas madera </t>
  </si>
  <si>
    <t>EQUIPAMIENTO EN ACERO INOXIDABLE</t>
  </si>
  <si>
    <t>Suministro y colocacion campana</t>
  </si>
  <si>
    <t>Suministro y colocacion pasamanos</t>
  </si>
  <si>
    <t>Todos los tipos segun planillas/memoria (suministro)</t>
  </si>
  <si>
    <t>AL 01</t>
  </si>
  <si>
    <t>AL 02</t>
  </si>
  <si>
    <t>AL 03</t>
  </si>
  <si>
    <t>AL 04</t>
  </si>
  <si>
    <t>AL 05</t>
  </si>
  <si>
    <t>Sobre cielorrasos (si corresponde)</t>
  </si>
  <si>
    <t>Al agua en Paramentos</t>
  </si>
  <si>
    <t>Cementicia</t>
  </si>
  <si>
    <t>Epoxi</t>
  </si>
  <si>
    <t>31.7</t>
  </si>
  <si>
    <t>31.8</t>
  </si>
  <si>
    <t>31.9</t>
  </si>
  <si>
    <t>31.10</t>
  </si>
  <si>
    <t>31.11</t>
  </si>
  <si>
    <t>31.12</t>
  </si>
  <si>
    <t>Transparente</t>
  </si>
  <si>
    <t>Vidrio Transparentes Vt 01</t>
  </si>
  <si>
    <t>Fantasia</t>
  </si>
  <si>
    <t>Vidrio Fantasía Vf 01</t>
  </si>
  <si>
    <t>Bloque de vidrio</t>
  </si>
  <si>
    <t>Suministro de Bloques de vidrio</t>
  </si>
  <si>
    <t>Construcción de tabiques de bloques de vidrio</t>
  </si>
  <si>
    <t>Espejo E 01</t>
  </si>
  <si>
    <t>Espejo E 02</t>
  </si>
  <si>
    <t>MOVIMIENTO DE SUELOS A MAQUINA</t>
  </si>
  <si>
    <t>Desmonte y Terraplen</t>
  </si>
  <si>
    <t>Desmonte con Retiro</t>
  </si>
  <si>
    <t>Terraplen con Préstamo</t>
  </si>
  <si>
    <t>OBRAS ESPECIALES</t>
  </si>
  <si>
    <t>34.1</t>
  </si>
  <si>
    <t>Alcantarillas</t>
  </si>
  <si>
    <t>Cunetas de Ladrillo</t>
  </si>
  <si>
    <t>Cunetas de Hormigón</t>
  </si>
  <si>
    <t>Entubamiento de Hormigón</t>
  </si>
  <si>
    <t>34.2</t>
  </si>
  <si>
    <t>34.3</t>
  </si>
  <si>
    <t>34.4</t>
  </si>
  <si>
    <t xml:space="preserve">SANEAMIENTO INTERNO </t>
  </si>
  <si>
    <t>Excavación y tapado de zanjas</t>
  </si>
  <si>
    <t>Caños</t>
  </si>
  <si>
    <t>Homigón F 100</t>
  </si>
  <si>
    <t>PVC F 100</t>
  </si>
  <si>
    <t>Homigón F 150</t>
  </si>
  <si>
    <t>PVC F 150</t>
  </si>
  <si>
    <t>Homigón F 200</t>
  </si>
  <si>
    <t>PVC F 200</t>
  </si>
  <si>
    <t>Homigón F 250</t>
  </si>
  <si>
    <t>Cámaras</t>
  </si>
  <si>
    <t>De inspección 60x60</t>
  </si>
  <si>
    <t>De inspección 60x110</t>
  </si>
  <si>
    <t>De limpia</t>
  </si>
  <si>
    <t>Pagos</t>
  </si>
  <si>
    <t>Conexiones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</si>
  <si>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</si>
  <si>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</si>
  <si>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</si>
  <si>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</si>
  <si>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</si>
  <si>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</si>
  <si>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</si>
  <si>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</si>
  <si>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</si>
  <si>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</si>
  <si>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</si>
  <si>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</si>
  <si>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RED INTERNA DE AGUA Y CONEXIONES</t>
  </si>
  <si>
    <t>PVC F 63</t>
  </si>
  <si>
    <t>PVC F 75</t>
  </si>
  <si>
    <t>Piezas</t>
  </si>
  <si>
    <t>FF</t>
  </si>
  <si>
    <t>Ho.Go.</t>
  </si>
  <si>
    <t>Hidrantes</t>
  </si>
  <si>
    <t>Grifos de purga</t>
  </si>
  <si>
    <t>Marcos y tapas fundición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</si>
  <si>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</si>
  <si>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</si>
  <si>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</si>
  <si>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</si>
  <si>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</si>
  <si>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</si>
  <si>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</si>
  <si>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</si>
  <si>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</si>
  <si>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37.1</t>
  </si>
  <si>
    <t>Doble equipo bombeo</t>
  </si>
  <si>
    <t>Llaves y protecciones electromagnéticas</t>
  </si>
  <si>
    <t>Conexión Eléctrica Bombas</t>
  </si>
  <si>
    <t>Caños subida y bajada</t>
  </si>
  <si>
    <t>Tapas tanques</t>
  </si>
  <si>
    <t>37.2</t>
  </si>
  <si>
    <t>37.3</t>
  </si>
  <si>
    <t>37.4</t>
  </si>
  <si>
    <t>37.5</t>
  </si>
  <si>
    <t>38.1</t>
  </si>
  <si>
    <t>PAVIMENTO VEHICULAR Y PEATONAL</t>
  </si>
  <si>
    <t>Hormigón</t>
  </si>
  <si>
    <t>Adoquines de hormigón</t>
  </si>
  <si>
    <t>Bituminoso</t>
  </si>
  <si>
    <t>Baldosones</t>
  </si>
  <si>
    <t>38.2</t>
  </si>
  <si>
    <t>38.3</t>
  </si>
  <si>
    <t>38.4</t>
  </si>
  <si>
    <t>39.1</t>
  </si>
  <si>
    <t>Excavación para ducto</t>
  </si>
  <si>
    <t>Excavación y tapado zanja p/ cables</t>
  </si>
  <si>
    <t>Ducto</t>
  </si>
  <si>
    <t>Tapas ducto</t>
  </si>
  <si>
    <t>Caños de hormigón</t>
  </si>
  <si>
    <t>Cableado</t>
  </si>
  <si>
    <t>39.2</t>
  </si>
  <si>
    <t>39.3</t>
  </si>
  <si>
    <t>39.4</t>
  </si>
  <si>
    <t>39.5</t>
  </si>
  <si>
    <t>39.6</t>
  </si>
  <si>
    <t>39.7</t>
  </si>
  <si>
    <t>40.1</t>
  </si>
  <si>
    <t>RED BAJA TENSIÓN AEREA</t>
  </si>
  <si>
    <t xml:space="preserve">Columnas </t>
  </si>
  <si>
    <t>40.2</t>
  </si>
  <si>
    <t xml:space="preserve">RED INTERNA DE  ALUMBRADO </t>
  </si>
  <si>
    <t>Caño de P.V.C</t>
  </si>
  <si>
    <t>Artefactos Completos</t>
  </si>
  <si>
    <t>Interruptores Autom. Termo- magnético</t>
  </si>
  <si>
    <t>Contactos comandos a distancia y célul</t>
  </si>
  <si>
    <t>41.1</t>
  </si>
  <si>
    <t>41.2</t>
  </si>
  <si>
    <t>41.3</t>
  </si>
  <si>
    <t>41.4</t>
  </si>
  <si>
    <t>41.5</t>
  </si>
  <si>
    <t>41.6</t>
  </si>
  <si>
    <t>41.7</t>
  </si>
  <si>
    <t>42.1</t>
  </si>
  <si>
    <t>RED TELEFÓNICA</t>
  </si>
  <si>
    <t>Caños P.V.C</t>
  </si>
  <si>
    <t>42.2</t>
  </si>
  <si>
    <t>42.3</t>
  </si>
  <si>
    <t>42.4</t>
  </si>
  <si>
    <t>42.5</t>
  </si>
  <si>
    <t>Muretes</t>
  </si>
  <si>
    <t>Muros de Contención</t>
  </si>
  <si>
    <t>Bancos</t>
  </si>
  <si>
    <t>Jardines</t>
  </si>
  <si>
    <t>Suelo pasto</t>
  </si>
  <si>
    <t>Nichos Medidores</t>
  </si>
  <si>
    <t>Plantas y árboles</t>
  </si>
  <si>
    <t>Cimentación,bancos y muretes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</si>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</sst>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0;[Red]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8" xfId="0" applyFont="1" applyFill="1" applyBorder="1" applyAlignment="1" applyProtection="1">
      <alignment horizont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1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0" xfId="0" applyNumberFormat="1" applyFont="1" applyFill="1" applyBorder="1" applyAlignment="1" applyProtection="1">
      <alignment vertical="center" wrapText="1"/>
    </xf>
    <xf numFmtId="0" fontId="5" fillId="0" borderId="4" xfId="0" applyFont="1" applyFill="1" applyBorder="1" applyProtection="1"/>
    <xf numFmtId="0" fontId="6" fillId="3" borderId="7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4" fillId="3" borderId="7" xfId="0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3" borderId="7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/>
    </xf>
    <xf numFmtId="0" fontId="4" fillId="0" borderId="8" xfId="0" applyFont="1" applyFill="1" applyBorder="1" applyAlignment="1" applyProtection="1">
      <alignment horizontal="left" wrapText="1"/>
    </xf>
    <xf numFmtId="0" fontId="0" fillId="0" borderId="0" xfId="0" applyFill="1" applyBorder="1" applyAlignment="1">
      <alignment horizontal="center" vertical="center"/>
    </xf>
    <xf numFmtId="0" fontId="4" fillId="3" borderId="7" xfId="0" applyFont="1" applyFill="1" applyBorder="1" applyAlignment="1" applyProtection="1">
      <alignment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19" fillId="0" borderId="12" xfId="0" applyFont="1" applyFill="1" applyBorder="1" applyAlignment="1" applyProtection="1">
      <alignment horizontal="left"/>
    </xf>
    <xf numFmtId="10" fontId="13" fillId="4" borderId="9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ont="1" applyBorder="1" applyAlignment="1" applyProtection="1">
      <alignment horizontal="center" vertical="center"/>
    </xf>
    <xf numFmtId="10" fontId="0" fillId="0" borderId="0" xfId="0" applyNumberFormat="1" applyFont="1" applyFill="1" applyBorder="1" applyAlignment="1" applyProtection="1">
      <alignment horizontal="center" vertical="center"/>
    </xf>
    <xf numFmtId="10" fontId="4" fillId="0" borderId="8" xfId="0" applyNumberFormat="1" applyFont="1" applyFill="1" applyBorder="1" applyAlignment="1" applyProtection="1">
      <alignment horizontal="center" vertical="center" wrapText="1"/>
    </xf>
    <xf numFmtId="10" fontId="8" fillId="2" borderId="0" xfId="1" applyNumberFormat="1" applyFont="1" applyFill="1" applyBorder="1" applyAlignment="1" applyProtection="1">
      <alignment horizontal="center" vertical="center"/>
    </xf>
    <xf numFmtId="10" fontId="20" fillId="0" borderId="0" xfId="0" applyNumberFormat="1" applyFont="1" applyFill="1" applyBorder="1" applyAlignment="1" applyProtection="1">
      <alignment horizontal="left" wrapText="1"/>
    </xf>
    <xf numFmtId="10" fontId="13" fillId="0" borderId="8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/>
    <xf numFmtId="0" fontId="22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1" xfId="0" applyFont="1" applyFill="1" applyBorder="1" applyAlignment="1" applyProtection="1">
      <alignment horizontal="left" wrapText="1"/>
    </xf>
    <xf numFmtId="0" fontId="19" fillId="0" borderId="11" xfId="0" applyFont="1" applyFill="1" applyBorder="1" applyAlignment="1" applyProtection="1">
      <alignment vertical="top" wrapText="1"/>
    </xf>
    <xf numFmtId="0" fontId="19" fillId="0" borderId="0" xfId="0" applyFont="1" applyFill="1" applyBorder="1" applyAlignment="1" applyProtection="1">
      <alignment vertical="top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65"/>
  <sheetViews>
    <sheetView tabSelected="1" topLeftCell="A4" zoomScale="60" zoomScaleNormal="60" workbookViewId="0">
      <selection activeCell="C88" sqref="C88"/>
    </sheetView>
  </sheetViews>
  <sheetFormatPr baseColWidth="10" defaultRowHeight="15"/>
  <cols>
    <col min="1" max="1" width="22.42578125" customWidth="1"/>
    <col min="2" max="2" width="32" customWidth="1"/>
    <col min="3" max="3" width="68.140625" bestFit="1" customWidth="1"/>
    <col min="4" max="4" width="27.28515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9" width="30.7109375" customWidth="1"/>
    <col min="10" max="10" width="30.7109375" style="111" customWidth="1"/>
    <col min="11" max="11" width="30.7109375" customWidth="1"/>
  </cols>
  <sheetData>
    <row r="1" spans="1:12" s="48" customFormat="1">
      <c r="A1" s="5"/>
      <c r="B1" s="5"/>
      <c r="C1" s="5"/>
      <c r="D1" s="5"/>
      <c r="E1" s="5"/>
      <c r="F1" s="5"/>
      <c r="G1" s="5"/>
      <c r="H1" s="5"/>
      <c r="I1" s="6"/>
      <c r="J1" s="105"/>
      <c r="K1" s="6"/>
    </row>
    <row r="2" spans="1:12" s="48" customFormat="1" ht="18">
      <c r="A2" s="61"/>
      <c r="B2" s="61"/>
      <c r="C2" s="3"/>
      <c r="D2" s="4"/>
      <c r="E2" s="5"/>
      <c r="F2" s="5"/>
      <c r="G2" s="5"/>
      <c r="H2" s="5"/>
      <c r="I2" s="6"/>
      <c r="J2" s="105"/>
      <c r="K2" s="6"/>
    </row>
    <row r="3" spans="1:12" s="48" customFormat="1" ht="36">
      <c r="A3" s="62" t="s">
        <v>36</v>
      </c>
      <c r="B3" s="62"/>
      <c r="C3" s="60" t="s">
        <v>20</v>
      </c>
      <c r="D3" s="4"/>
      <c r="E3" s="5"/>
      <c r="F3" s="5"/>
      <c r="G3" s="5"/>
      <c r="H3" s="5"/>
      <c r="I3" s="6"/>
      <c r="J3" s="105"/>
      <c r="K3" s="6"/>
    </row>
    <row r="4" spans="1:12" s="48" customFormat="1" ht="18">
      <c r="A4" s="62"/>
      <c r="B4" s="62"/>
      <c r="C4" s="60"/>
      <c r="D4" s="4"/>
      <c r="E4" s="5"/>
      <c r="F4" s="5"/>
      <c r="G4" s="5"/>
      <c r="H4" s="5"/>
      <c r="I4" s="6"/>
      <c r="J4" s="105"/>
      <c r="K4" s="6"/>
    </row>
    <row r="5" spans="1:12" s="48" customFormat="1" ht="18">
      <c r="A5" s="61" t="s">
        <v>408</v>
      </c>
      <c r="B5" s="61"/>
      <c r="C5" s="3"/>
      <c r="D5" s="4"/>
      <c r="E5" s="5"/>
      <c r="F5" s="5"/>
      <c r="G5" s="5"/>
      <c r="H5" s="5"/>
      <c r="I5" s="6"/>
      <c r="J5" s="105"/>
      <c r="K5" s="6"/>
    </row>
    <row r="6" spans="1:12" s="48" customFormat="1" ht="20.25">
      <c r="A6" s="63"/>
      <c r="B6" s="63"/>
      <c r="C6" s="3"/>
      <c r="D6" s="4"/>
      <c r="E6" s="5"/>
      <c r="F6" s="5"/>
      <c r="G6" s="5"/>
      <c r="H6" s="5"/>
      <c r="I6" s="6"/>
      <c r="J6" s="105"/>
      <c r="K6" s="6"/>
    </row>
    <row r="7" spans="1:12" s="48" customFormat="1" ht="18">
      <c r="A7" s="61" t="s">
        <v>21</v>
      </c>
      <c r="B7" s="61"/>
      <c r="C7" s="9"/>
      <c r="D7" s="4"/>
      <c r="E7" s="5"/>
      <c r="F7" s="5"/>
      <c r="G7" s="5"/>
      <c r="H7" s="5"/>
      <c r="I7" s="6"/>
      <c r="J7" s="105"/>
      <c r="K7" s="6"/>
    </row>
    <row r="8" spans="1:12" s="48" customFormat="1" ht="18">
      <c r="A8" s="61"/>
      <c r="B8" s="61"/>
      <c r="C8" s="9"/>
      <c r="D8" s="4"/>
      <c r="E8" s="5"/>
      <c r="F8" s="5"/>
      <c r="G8" s="5"/>
      <c r="H8" s="5"/>
      <c r="I8" s="6"/>
      <c r="J8" s="105"/>
      <c r="K8" s="6"/>
    </row>
    <row r="9" spans="1:12" s="48" customFormat="1" ht="18.75" thickBot="1">
      <c r="A9" s="61" t="s">
        <v>22</v>
      </c>
      <c r="B9" s="61"/>
      <c r="C9" s="9"/>
      <c r="D9" s="4"/>
      <c r="E9" s="5"/>
      <c r="F9" s="5"/>
      <c r="G9" s="5"/>
      <c r="H9" s="5"/>
      <c r="I9" s="6"/>
      <c r="J9" s="105"/>
      <c r="K9" s="6"/>
    </row>
    <row r="10" spans="1:12" ht="18.75" thickBot="1">
      <c r="A10" s="61"/>
      <c r="B10" s="61"/>
      <c r="C10" s="9"/>
      <c r="D10" s="10"/>
      <c r="E10" s="11"/>
      <c r="F10" s="11"/>
      <c r="G10" s="11"/>
      <c r="H10" s="11"/>
      <c r="I10" s="123" t="s">
        <v>15</v>
      </c>
      <c r="J10" s="124"/>
      <c r="K10" s="125"/>
    </row>
    <row r="11" spans="1:12" ht="9.9499999999999993" customHeight="1" thickBot="1">
      <c r="A11" s="8"/>
      <c r="B11" s="61"/>
      <c r="C11" s="9"/>
      <c r="D11" s="10"/>
      <c r="E11" s="11"/>
      <c r="F11" s="11"/>
      <c r="G11" s="11"/>
      <c r="H11" s="11"/>
      <c r="I11" s="6"/>
      <c r="J11" s="105"/>
      <c r="K11" s="7"/>
    </row>
    <row r="12" spans="1:12" ht="18.75" thickBot="1">
      <c r="A12" s="12"/>
      <c r="B12" s="76"/>
      <c r="C12" s="13"/>
      <c r="D12" s="14"/>
      <c r="E12" s="15"/>
      <c r="F12" s="15"/>
      <c r="G12" s="15"/>
      <c r="H12" s="15"/>
      <c r="I12" s="126" t="s">
        <v>15</v>
      </c>
      <c r="J12" s="127"/>
      <c r="K12" s="128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105"/>
      <c r="K13" s="7"/>
    </row>
    <row r="14" spans="1:12" ht="55.5" customHeight="1" thickBot="1">
      <c r="A14" s="129" t="s">
        <v>409</v>
      </c>
      <c r="B14" s="130"/>
      <c r="C14" s="130"/>
      <c r="D14" s="130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31" t="s">
        <v>14</v>
      </c>
      <c r="K14" s="132"/>
    </row>
    <row r="15" spans="1:12" s="2" customFormat="1">
      <c r="A15" s="20"/>
      <c r="B15" s="21"/>
      <c r="C15" s="21"/>
      <c r="D15" s="21"/>
      <c r="E15" s="38"/>
      <c r="F15" s="38"/>
      <c r="G15" s="38"/>
      <c r="H15" s="38"/>
      <c r="I15" s="39"/>
      <c r="J15" s="106"/>
      <c r="K15" s="40"/>
    </row>
    <row r="16" spans="1:12" s="2" customFormat="1" ht="15.75" thickBot="1">
      <c r="A16" s="20"/>
      <c r="B16" s="21"/>
      <c r="C16" s="21"/>
      <c r="D16" s="21"/>
      <c r="E16" s="38"/>
      <c r="F16" s="38"/>
      <c r="G16" s="38"/>
      <c r="H16" s="38"/>
      <c r="I16" s="39"/>
      <c r="J16" s="106"/>
      <c r="K16" s="46"/>
      <c r="L16" s="47"/>
    </row>
    <row r="17" spans="1:12" ht="21" customHeight="1" thickBot="1">
      <c r="A17" s="22">
        <v>0</v>
      </c>
      <c r="B17" s="77"/>
      <c r="C17" s="23" t="s">
        <v>59</v>
      </c>
      <c r="D17" s="64"/>
      <c r="E17" s="24"/>
      <c r="F17" s="25"/>
      <c r="G17" s="25"/>
      <c r="H17" s="25"/>
      <c r="I17" s="26">
        <f>SUM(H19:H25)</f>
        <v>0</v>
      </c>
      <c r="J17" s="107"/>
      <c r="K17" s="41" t="e">
        <f>SUM(J19:J25)</f>
        <v>#DIV/0!</v>
      </c>
    </row>
    <row r="18" spans="1:12">
      <c r="A18" s="16"/>
      <c r="B18" s="17"/>
      <c r="C18" s="28"/>
      <c r="D18" s="28"/>
      <c r="E18" s="5"/>
      <c r="F18" s="5"/>
      <c r="G18" s="5"/>
      <c r="H18" s="5"/>
      <c r="I18" s="6"/>
      <c r="J18" s="105"/>
      <c r="K18" s="49"/>
      <c r="L18" s="48"/>
    </row>
    <row r="19" spans="1:12" ht="20.25">
      <c r="A19" s="45" t="s">
        <v>60</v>
      </c>
      <c r="B19" s="45"/>
      <c r="C19" s="69" t="s">
        <v>61</v>
      </c>
      <c r="D19" s="29"/>
      <c r="E19" s="11">
        <v>0</v>
      </c>
      <c r="F19" s="27" t="s">
        <v>16</v>
      </c>
      <c r="G19" s="59"/>
      <c r="H19" s="44">
        <f t="shared" ref="H19:H24" si="0">+E19*G19</f>
        <v>0</v>
      </c>
      <c r="I19" s="6"/>
      <c r="J19" s="108" t="e">
        <f>+H19/$I$542</f>
        <v>#DIV/0!</v>
      </c>
      <c r="L19" s="48"/>
    </row>
    <row r="20" spans="1:12" ht="20.25">
      <c r="A20" s="45" t="s">
        <v>62</v>
      </c>
      <c r="B20" s="45"/>
      <c r="C20" s="69" t="s">
        <v>63</v>
      </c>
      <c r="D20" s="29"/>
      <c r="E20" s="11">
        <v>0</v>
      </c>
      <c r="F20" s="27" t="s">
        <v>16</v>
      </c>
      <c r="G20" s="59"/>
      <c r="H20" s="44">
        <f t="shared" si="0"/>
        <v>0</v>
      </c>
      <c r="I20" s="6"/>
      <c r="J20" s="108" t="e">
        <f>+H20/$I$542</f>
        <v>#DIV/0!</v>
      </c>
      <c r="L20" s="48"/>
    </row>
    <row r="21" spans="1:12" ht="20.25">
      <c r="A21" s="45" t="s">
        <v>64</v>
      </c>
      <c r="B21" s="45"/>
      <c r="C21" s="69" t="s">
        <v>65</v>
      </c>
      <c r="D21" s="29"/>
      <c r="E21" s="11">
        <v>0</v>
      </c>
      <c r="F21" s="27" t="s">
        <v>16</v>
      </c>
      <c r="G21" s="59"/>
      <c r="H21" s="44">
        <f t="shared" si="0"/>
        <v>0</v>
      </c>
      <c r="I21" s="6"/>
      <c r="J21" s="108" t="e">
        <f>+H21/$I$542</f>
        <v>#DIV/0!</v>
      </c>
      <c r="L21" s="48"/>
    </row>
    <row r="22" spans="1:12" ht="20.25">
      <c r="A22" s="45" t="s">
        <v>66</v>
      </c>
      <c r="B22" s="45"/>
      <c r="C22" s="69" t="s">
        <v>67</v>
      </c>
      <c r="D22" s="29"/>
      <c r="E22" s="11">
        <v>0</v>
      </c>
      <c r="F22" s="27" t="s">
        <v>68</v>
      </c>
      <c r="G22" s="59"/>
      <c r="H22" s="44">
        <f t="shared" si="0"/>
        <v>0</v>
      </c>
      <c r="I22" s="6"/>
      <c r="J22" s="108" t="e">
        <f>+H22/$I$542</f>
        <v>#DIV/0!</v>
      </c>
      <c r="L22" s="48"/>
    </row>
    <row r="23" spans="1:12" ht="20.25">
      <c r="A23" s="45" t="s">
        <v>69</v>
      </c>
      <c r="B23" s="45"/>
      <c r="C23" s="69" t="s">
        <v>70</v>
      </c>
      <c r="D23" s="29"/>
      <c r="E23" s="11">
        <v>0</v>
      </c>
      <c r="F23" s="27" t="s">
        <v>68</v>
      </c>
      <c r="G23" s="59"/>
      <c r="H23" s="44">
        <f t="shared" si="0"/>
        <v>0</v>
      </c>
      <c r="I23" s="6"/>
      <c r="J23" s="108" t="e">
        <f>+H23/$I$542</f>
        <v>#DIV/0!</v>
      </c>
      <c r="L23" s="48"/>
    </row>
    <row r="24" spans="1:12" ht="20.25">
      <c r="A24" s="45" t="s">
        <v>71</v>
      </c>
      <c r="B24" s="45"/>
      <c r="C24" s="72" t="s">
        <v>72</v>
      </c>
      <c r="D24" s="29"/>
      <c r="E24" s="11">
        <v>0</v>
      </c>
      <c r="F24" s="27" t="s">
        <v>16</v>
      </c>
      <c r="G24" s="59"/>
      <c r="H24" s="44">
        <f t="shared" si="0"/>
        <v>0</v>
      </c>
      <c r="I24" s="6"/>
      <c r="J24" s="108" t="e">
        <f>+H24/$I$542</f>
        <v>#DIV/0!</v>
      </c>
      <c r="L24" s="48"/>
    </row>
    <row r="25" spans="1:12" s="2" customFormat="1" ht="15.75" thickBot="1">
      <c r="A25" s="20"/>
      <c r="B25" s="21"/>
      <c r="C25" s="121"/>
      <c r="D25" s="121"/>
      <c r="E25" s="38"/>
      <c r="F25" s="38"/>
      <c r="G25" s="38"/>
      <c r="H25" s="38"/>
      <c r="I25" s="39"/>
      <c r="J25" s="106"/>
      <c r="K25" s="50"/>
      <c r="L25" s="47"/>
    </row>
    <row r="26" spans="1:12" ht="21" customHeight="1" thickBot="1">
      <c r="A26" s="22">
        <v>1</v>
      </c>
      <c r="B26" s="77"/>
      <c r="C26" s="23" t="s">
        <v>38</v>
      </c>
      <c r="D26" s="64"/>
      <c r="E26" s="24"/>
      <c r="F26" s="25"/>
      <c r="G26" s="25"/>
      <c r="H26" s="25"/>
      <c r="I26" s="26">
        <f>SUM(H28:H34)</f>
        <v>0</v>
      </c>
      <c r="J26" s="107"/>
      <c r="K26" s="41" t="e">
        <f>SUM(J28:J34)</f>
        <v>#DIV/0!</v>
      </c>
    </row>
    <row r="27" spans="1:12">
      <c r="A27" s="16"/>
      <c r="B27" s="17"/>
      <c r="C27" s="28"/>
      <c r="D27" s="28"/>
      <c r="E27" s="5"/>
      <c r="F27" s="5"/>
      <c r="G27" s="5"/>
      <c r="H27" s="5"/>
      <c r="I27" s="6"/>
      <c r="J27" s="105"/>
      <c r="K27" s="49"/>
      <c r="L27" s="48"/>
    </row>
    <row r="28" spans="1:12" ht="20.25">
      <c r="A28" s="45" t="s">
        <v>0</v>
      </c>
      <c r="B28" s="45"/>
      <c r="C28" s="69" t="s">
        <v>39</v>
      </c>
      <c r="D28" s="90"/>
      <c r="E28" s="92">
        <v>0</v>
      </c>
      <c r="F28" s="27" t="s">
        <v>16</v>
      </c>
      <c r="G28" s="59"/>
      <c r="H28" s="44">
        <f t="shared" ref="H28:H33" si="1">+E28*G28</f>
        <v>0</v>
      </c>
      <c r="I28" s="6"/>
      <c r="J28" s="108" t="e">
        <f>+H28/$I$542</f>
        <v>#DIV/0!</v>
      </c>
      <c r="L28" s="48"/>
    </row>
    <row r="29" spans="1:12" ht="20.25">
      <c r="A29" s="45" t="s">
        <v>1</v>
      </c>
      <c r="B29" s="45"/>
      <c r="C29" s="69" t="s">
        <v>100</v>
      </c>
      <c r="D29" s="91"/>
      <c r="E29" s="92">
        <v>0</v>
      </c>
      <c r="F29" s="27" t="s">
        <v>16</v>
      </c>
      <c r="G29" s="59"/>
      <c r="H29" s="44">
        <f t="shared" si="1"/>
        <v>0</v>
      </c>
      <c r="I29" s="6"/>
      <c r="J29" s="108" t="e">
        <f>+H29/$I$542</f>
        <v>#DIV/0!</v>
      </c>
      <c r="L29" s="48"/>
    </row>
    <row r="30" spans="1:12" ht="20.25">
      <c r="A30" s="45" t="s">
        <v>2</v>
      </c>
      <c r="B30" s="45"/>
      <c r="C30" s="69" t="s">
        <v>40</v>
      </c>
      <c r="D30" s="90"/>
      <c r="E30" s="92">
        <v>0</v>
      </c>
      <c r="F30" s="102" t="s">
        <v>16</v>
      </c>
      <c r="G30" s="59"/>
      <c r="H30" s="44">
        <f>+E30*G30</f>
        <v>0</v>
      </c>
      <c r="I30" s="6"/>
      <c r="J30" s="108" t="e">
        <f>+H30/$I$542</f>
        <v>#DIV/0!</v>
      </c>
      <c r="L30" s="48"/>
    </row>
    <row r="31" spans="1:12" ht="20.25">
      <c r="A31" s="45" t="s">
        <v>101</v>
      </c>
      <c r="B31" s="45"/>
      <c r="C31" s="69" t="s">
        <v>114</v>
      </c>
      <c r="D31" s="90"/>
      <c r="E31" s="92">
        <v>0</v>
      </c>
      <c r="F31" s="102" t="s">
        <v>16</v>
      </c>
      <c r="G31" s="59"/>
      <c r="H31" s="44">
        <f t="shared" si="1"/>
        <v>0</v>
      </c>
      <c r="I31" s="6"/>
      <c r="J31" s="108" t="e">
        <f>+H31/$I$542</f>
        <v>#DIV/0!</v>
      </c>
      <c r="L31" s="48"/>
    </row>
    <row r="32" spans="1:12" ht="20.25">
      <c r="A32" s="45" t="s">
        <v>117</v>
      </c>
      <c r="B32" s="45"/>
      <c r="C32" s="69" t="s">
        <v>115</v>
      </c>
      <c r="D32" s="90"/>
      <c r="E32" s="92">
        <v>0</v>
      </c>
      <c r="F32" s="27" t="s">
        <v>16</v>
      </c>
      <c r="G32" s="59"/>
      <c r="H32" s="44">
        <f t="shared" si="1"/>
        <v>0</v>
      </c>
      <c r="I32" s="6"/>
      <c r="J32" s="108" t="e">
        <f>+H32/$I$542</f>
        <v>#DIV/0!</v>
      </c>
      <c r="L32" s="48"/>
    </row>
    <row r="33" spans="1:24" ht="20.25">
      <c r="A33" s="45" t="s">
        <v>118</v>
      </c>
      <c r="B33" s="45"/>
      <c r="C33" s="69" t="s">
        <v>116</v>
      </c>
      <c r="D33" s="90"/>
      <c r="E33" s="92">
        <v>0</v>
      </c>
      <c r="F33" s="27" t="s">
        <v>16</v>
      </c>
      <c r="G33" s="59"/>
      <c r="H33" s="44">
        <f t="shared" si="1"/>
        <v>0</v>
      </c>
      <c r="I33" s="6"/>
      <c r="J33" s="108" t="e">
        <f>+H33/$I$542</f>
        <v>#DIV/0!</v>
      </c>
      <c r="L33" s="48"/>
    </row>
    <row r="34" spans="1:24" s="2" customFormat="1" ht="15.75" thickBot="1">
      <c r="A34" s="20"/>
      <c r="B34" s="21"/>
      <c r="C34" s="121"/>
      <c r="D34" s="121"/>
      <c r="E34" s="38"/>
      <c r="F34" s="38"/>
      <c r="G34" s="38"/>
      <c r="H34" s="38"/>
      <c r="I34" s="39"/>
      <c r="J34" s="106"/>
      <c r="K34" s="50"/>
      <c r="L34" s="47"/>
    </row>
    <row r="35" spans="1:24" ht="21" thickBot="1">
      <c r="A35" s="22" t="s">
        <v>3</v>
      </c>
      <c r="B35" s="77"/>
      <c r="C35" s="23" t="s">
        <v>41</v>
      </c>
      <c r="D35" s="64"/>
      <c r="E35" s="24"/>
      <c r="F35" s="25"/>
      <c r="G35" s="25"/>
      <c r="H35" s="25"/>
      <c r="I35" s="26">
        <f>SUM(H37:H47)</f>
        <v>0</v>
      </c>
      <c r="J35" s="107"/>
      <c r="K35" s="41" t="e">
        <f>SUM(J37:J47)</f>
        <v>#DIV/0!</v>
      </c>
    </row>
    <row r="36" spans="1:24" ht="15.75">
      <c r="A36" s="70"/>
      <c r="B36" s="70"/>
      <c r="C36" s="70"/>
      <c r="D36" s="70"/>
      <c r="E36" s="70"/>
      <c r="F36" s="70"/>
      <c r="G36" s="70"/>
      <c r="H36" s="70"/>
      <c r="I36" s="70"/>
      <c r="J36" s="109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</row>
    <row r="37" spans="1:24" ht="15.75">
      <c r="A37" s="73" t="s">
        <v>4</v>
      </c>
      <c r="B37" s="73"/>
      <c r="C37" s="69" t="s">
        <v>119</v>
      </c>
      <c r="D37" s="70"/>
      <c r="E37" s="11">
        <v>0</v>
      </c>
      <c r="F37" s="27" t="s">
        <v>33</v>
      </c>
      <c r="G37" s="70"/>
      <c r="H37" s="44">
        <f t="shared" ref="H37:H43" si="2">+E37*G37</f>
        <v>0</v>
      </c>
      <c r="I37" s="70"/>
      <c r="J37" s="108" t="e">
        <f>+H37/$I$542</f>
        <v>#DIV/0!</v>
      </c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</row>
    <row r="38" spans="1:24" ht="15.75">
      <c r="A38" s="73" t="s">
        <v>31</v>
      </c>
      <c r="B38" s="73"/>
      <c r="C38" s="69" t="s">
        <v>410</v>
      </c>
      <c r="D38" s="70"/>
      <c r="E38" s="11">
        <v>0</v>
      </c>
      <c r="F38" s="27" t="s">
        <v>33</v>
      </c>
      <c r="G38" s="70"/>
      <c r="H38" s="44">
        <f t="shared" si="2"/>
        <v>0</v>
      </c>
      <c r="I38" s="70"/>
      <c r="J38" s="108" t="e">
        <f>+H38/$I$542</f>
        <v>#DIV/0!</v>
      </c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</row>
    <row r="39" spans="1:24" ht="15.75">
      <c r="A39" s="73" t="s">
        <v>32</v>
      </c>
      <c r="B39" s="73"/>
      <c r="C39" s="69" t="s">
        <v>411</v>
      </c>
      <c r="D39" s="70"/>
      <c r="E39" s="11">
        <v>0</v>
      </c>
      <c r="F39" s="27" t="s">
        <v>33</v>
      </c>
      <c r="G39" s="70"/>
      <c r="H39" s="44">
        <f t="shared" si="2"/>
        <v>0</v>
      </c>
      <c r="I39" s="70"/>
      <c r="J39" s="108" t="e">
        <f>+H39/$I$542</f>
        <v>#DIV/0!</v>
      </c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</row>
    <row r="40" spans="1:24" ht="20.25">
      <c r="A40" s="73" t="s">
        <v>123</v>
      </c>
      <c r="B40" s="73"/>
      <c r="C40" s="69" t="s">
        <v>120</v>
      </c>
      <c r="D40" s="29"/>
      <c r="E40" s="11">
        <v>0</v>
      </c>
      <c r="F40" s="27" t="s">
        <v>17</v>
      </c>
      <c r="G40" s="59"/>
      <c r="H40" s="44">
        <f t="shared" si="2"/>
        <v>0</v>
      </c>
      <c r="I40" s="6"/>
      <c r="J40" s="108" t="e">
        <f>+H40/$I$542</f>
        <v>#DIV/0!</v>
      </c>
      <c r="L40" s="48"/>
    </row>
    <row r="41" spans="1:24" ht="20.25">
      <c r="A41" s="73" t="s">
        <v>124</v>
      </c>
      <c r="B41" s="73"/>
      <c r="C41" s="69" t="s">
        <v>121</v>
      </c>
      <c r="D41" s="29"/>
      <c r="E41" s="11">
        <v>0</v>
      </c>
      <c r="F41" s="27" t="s">
        <v>17</v>
      </c>
      <c r="G41" s="59"/>
      <c r="H41" s="44">
        <f t="shared" si="2"/>
        <v>0</v>
      </c>
      <c r="I41" s="6"/>
      <c r="J41" s="108" t="e">
        <f>+H41/$I$542</f>
        <v>#DIV/0!</v>
      </c>
      <c r="L41" s="48"/>
    </row>
    <row r="42" spans="1:24" ht="20.25">
      <c r="A42" s="73" t="s">
        <v>125</v>
      </c>
      <c r="B42" s="73"/>
      <c r="C42" s="69" t="s">
        <v>412</v>
      </c>
      <c r="D42" s="29"/>
      <c r="E42" s="11">
        <v>0</v>
      </c>
      <c r="F42" s="27" t="s">
        <v>17</v>
      </c>
      <c r="G42" s="59"/>
      <c r="H42" s="44">
        <f t="shared" si="2"/>
        <v>0</v>
      </c>
      <c r="I42" s="6"/>
      <c r="J42" s="108" t="e">
        <f>+H42/$I$542</f>
        <v>#DIV/0!</v>
      </c>
      <c r="L42" s="48"/>
    </row>
    <row r="43" spans="1:24" ht="20.25">
      <c r="A43" s="73" t="s">
        <v>126</v>
      </c>
      <c r="B43" s="73"/>
      <c r="C43" s="69" t="s">
        <v>42</v>
      </c>
      <c r="D43" s="29"/>
      <c r="E43" s="11">
        <v>0</v>
      </c>
      <c r="F43" s="27" t="s">
        <v>17</v>
      </c>
      <c r="G43" s="59"/>
      <c r="H43" s="44">
        <f t="shared" si="2"/>
        <v>0</v>
      </c>
      <c r="I43" s="6"/>
      <c r="J43" s="108" t="e">
        <f>+H43/$I$542</f>
        <v>#DIV/0!</v>
      </c>
      <c r="L43" s="48"/>
    </row>
    <row r="44" spans="1:24" ht="20.25">
      <c r="A44" s="73" t="s">
        <v>414</v>
      </c>
      <c r="B44" s="73"/>
      <c r="C44" s="72" t="s">
        <v>413</v>
      </c>
      <c r="D44" s="29"/>
      <c r="E44" s="11">
        <v>0</v>
      </c>
      <c r="F44" s="27" t="s">
        <v>17</v>
      </c>
      <c r="G44" s="59"/>
      <c r="H44" s="44">
        <f t="shared" ref="H44:H46" si="3">+E44*G44</f>
        <v>0</v>
      </c>
      <c r="I44" s="6"/>
      <c r="J44" s="108" t="e">
        <f>+H44/$I$542</f>
        <v>#DIV/0!</v>
      </c>
      <c r="L44" s="48"/>
    </row>
    <row r="45" spans="1:24" ht="20.25">
      <c r="A45" s="73" t="s">
        <v>415</v>
      </c>
      <c r="B45" s="73"/>
      <c r="C45" s="72" t="s">
        <v>122</v>
      </c>
      <c r="D45" s="29"/>
      <c r="E45" s="11">
        <v>0</v>
      </c>
      <c r="F45" s="27" t="s">
        <v>17</v>
      </c>
      <c r="G45" s="59"/>
      <c r="H45" s="44">
        <f t="shared" si="3"/>
        <v>0</v>
      </c>
      <c r="I45" s="6"/>
      <c r="J45" s="108" t="e">
        <f>+H45/$I$542</f>
        <v>#DIV/0!</v>
      </c>
      <c r="L45" s="48"/>
    </row>
    <row r="46" spans="1:24" ht="20.25">
      <c r="A46" s="73" t="s">
        <v>416</v>
      </c>
      <c r="B46" s="73"/>
      <c r="C46" s="72" t="s">
        <v>244</v>
      </c>
      <c r="D46" s="29"/>
      <c r="E46" s="11">
        <v>0</v>
      </c>
      <c r="F46" s="27" t="s">
        <v>17</v>
      </c>
      <c r="G46" s="59"/>
      <c r="H46" s="44">
        <f t="shared" si="3"/>
        <v>0</v>
      </c>
      <c r="I46" s="6"/>
      <c r="J46" s="108" t="e">
        <f>+H46/$I$542</f>
        <v>#DIV/0!</v>
      </c>
      <c r="L46" s="48"/>
    </row>
    <row r="47" spans="1:24" ht="15.75" thickBot="1">
      <c r="A47" s="30"/>
      <c r="B47" s="78"/>
      <c r="C47" s="122"/>
      <c r="D47" s="122"/>
      <c r="E47" s="38"/>
      <c r="F47" s="38"/>
      <c r="G47" s="38"/>
      <c r="H47" s="38"/>
      <c r="I47" s="39"/>
      <c r="J47" s="106"/>
      <c r="K47" s="50"/>
      <c r="L47" s="47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21" thickBot="1">
      <c r="A48" s="22" t="s">
        <v>127</v>
      </c>
      <c r="B48" s="77"/>
      <c r="C48" s="23" t="s">
        <v>128</v>
      </c>
      <c r="D48" s="64"/>
      <c r="E48" s="24"/>
      <c r="F48" s="25"/>
      <c r="G48" s="25"/>
      <c r="H48" s="25"/>
      <c r="I48" s="26">
        <f>SUM(H50:H53)</f>
        <v>0</v>
      </c>
      <c r="J48" s="107"/>
      <c r="K48" s="41" t="e">
        <f>SUM(J50:J53)</f>
        <v>#DIV/0!</v>
      </c>
    </row>
    <row r="49" spans="1:24">
      <c r="A49" s="20"/>
      <c r="B49" s="21"/>
      <c r="C49" s="87"/>
      <c r="D49" s="87"/>
      <c r="E49" s="38"/>
      <c r="F49" s="38"/>
      <c r="G49" s="38"/>
      <c r="H49" s="38"/>
      <c r="I49" s="39"/>
      <c r="J49" s="106"/>
      <c r="K49" s="50"/>
      <c r="L49" s="47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>
      <c r="A50" s="73" t="s">
        <v>23</v>
      </c>
      <c r="B50" s="73"/>
      <c r="C50" s="69" t="s">
        <v>298</v>
      </c>
      <c r="D50" s="87"/>
      <c r="E50" s="38">
        <v>0</v>
      </c>
      <c r="F50" s="27" t="s">
        <v>33</v>
      </c>
      <c r="G50" s="38"/>
      <c r="H50" s="44">
        <f t="shared" ref="H50:H52" si="4">+E50*G50</f>
        <v>0</v>
      </c>
      <c r="I50" s="39"/>
      <c r="J50" s="108" t="e">
        <f>+H50/$I$542</f>
        <v>#DIV/0!</v>
      </c>
      <c r="K50" s="50"/>
      <c r="L50" s="47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>
      <c r="A51" s="73" t="s">
        <v>37</v>
      </c>
      <c r="B51" s="73"/>
      <c r="C51" s="69" t="s">
        <v>299</v>
      </c>
      <c r="D51" s="87"/>
      <c r="E51" s="38">
        <v>0</v>
      </c>
      <c r="F51" s="27" t="s">
        <v>33</v>
      </c>
      <c r="G51" s="38"/>
      <c r="H51" s="44">
        <f t="shared" si="4"/>
        <v>0</v>
      </c>
      <c r="I51" s="39"/>
      <c r="J51" s="108" t="e">
        <f>+H51/$I$542</f>
        <v>#DIV/0!</v>
      </c>
      <c r="K51" s="50"/>
      <c r="L51" s="47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>
      <c r="A52" s="73" t="s">
        <v>73</v>
      </c>
      <c r="B52" s="73"/>
      <c r="C52" s="69" t="s">
        <v>300</v>
      </c>
      <c r="D52" s="87"/>
      <c r="E52" s="38">
        <v>0</v>
      </c>
      <c r="F52" s="27" t="s">
        <v>33</v>
      </c>
      <c r="G52" s="38"/>
      <c r="H52" s="44">
        <f t="shared" si="4"/>
        <v>0</v>
      </c>
      <c r="I52" s="39"/>
      <c r="J52" s="108" t="e">
        <f>+H52/$I$542</f>
        <v>#DIV/0!</v>
      </c>
      <c r="K52" s="50"/>
      <c r="L52" s="47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thickBot="1">
      <c r="A53" s="30"/>
      <c r="B53" s="78"/>
      <c r="C53" s="88"/>
      <c r="D53" s="88"/>
      <c r="E53" s="38"/>
      <c r="F53" s="38"/>
      <c r="G53" s="38"/>
      <c r="H53" s="38"/>
      <c r="I53" s="39"/>
      <c r="J53" s="106"/>
      <c r="K53" s="50"/>
      <c r="L53" s="47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21" thickBot="1">
      <c r="A54" s="22" t="s">
        <v>129</v>
      </c>
      <c r="B54" s="79"/>
      <c r="C54" s="32" t="s">
        <v>302</v>
      </c>
      <c r="D54" s="33"/>
      <c r="E54" s="24"/>
      <c r="F54" s="25"/>
      <c r="G54" s="25"/>
      <c r="H54" s="25"/>
      <c r="I54" s="26">
        <f>SUM(H56:H57)</f>
        <v>0</v>
      </c>
      <c r="J54" s="107"/>
      <c r="K54" s="41" t="e">
        <f>SUM(J56:J57)</f>
        <v>#DIV/0!</v>
      </c>
    </row>
    <row r="55" spans="1:24" ht="15.75">
      <c r="A55" s="70"/>
      <c r="B55" s="70"/>
      <c r="C55" s="70"/>
      <c r="D55" s="70"/>
      <c r="E55" s="70"/>
      <c r="F55" s="70"/>
      <c r="G55" s="70"/>
      <c r="H55" s="70"/>
      <c r="I55" s="70"/>
      <c r="J55" s="109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</row>
    <row r="56" spans="1:24" ht="20.25">
      <c r="A56" s="73" t="s">
        <v>5</v>
      </c>
      <c r="B56" s="73"/>
      <c r="C56" s="69" t="s">
        <v>301</v>
      </c>
      <c r="D56" s="29"/>
      <c r="E56" s="11">
        <v>0</v>
      </c>
      <c r="F56" s="27" t="s">
        <v>33</v>
      </c>
      <c r="G56" s="59"/>
      <c r="H56" s="44">
        <f t="shared" ref="H56" si="5">+E56*G56</f>
        <v>0</v>
      </c>
      <c r="I56" s="6"/>
      <c r="J56" s="108" t="e">
        <f>+H56/$I$542</f>
        <v>#DIV/0!</v>
      </c>
      <c r="L56" s="48"/>
    </row>
    <row r="57" spans="1:24" ht="21" thickBot="1">
      <c r="A57" s="45"/>
      <c r="B57" s="45"/>
      <c r="C57" s="43"/>
      <c r="D57" s="29"/>
      <c r="E57" s="11"/>
      <c r="F57" s="27"/>
      <c r="G57" s="59"/>
      <c r="H57" s="38"/>
      <c r="I57" s="39"/>
      <c r="J57" s="50"/>
      <c r="L57" s="48"/>
    </row>
    <row r="58" spans="1:24" ht="21" thickBot="1">
      <c r="A58" s="22" t="s">
        <v>134</v>
      </c>
      <c r="B58" s="77"/>
      <c r="C58" s="23" t="s">
        <v>303</v>
      </c>
      <c r="D58" s="64"/>
      <c r="E58" s="24"/>
      <c r="F58" s="25"/>
      <c r="G58" s="25"/>
      <c r="H58" s="25"/>
      <c r="I58" s="26">
        <f>SUM(H60:H65)</f>
        <v>0</v>
      </c>
      <c r="J58" s="107"/>
      <c r="K58" s="41" t="e">
        <f>SUM(J60:J65)</f>
        <v>#DIV/0!</v>
      </c>
    </row>
    <row r="59" spans="1:24">
      <c r="A59" s="34"/>
      <c r="B59" s="80"/>
      <c r="C59" s="28"/>
      <c r="D59" s="35"/>
      <c r="E59" s="5"/>
      <c r="F59" s="5"/>
      <c r="G59" s="5"/>
      <c r="H59" s="5"/>
      <c r="I59" s="6"/>
      <c r="J59" s="105"/>
      <c r="K59" s="51"/>
      <c r="L59" s="48"/>
    </row>
    <row r="60" spans="1:24" ht="15.75">
      <c r="A60" s="73" t="s">
        <v>6</v>
      </c>
      <c r="B60" s="73"/>
      <c r="C60" s="69" t="s">
        <v>245</v>
      </c>
      <c r="D60" s="35"/>
      <c r="E60" s="5">
        <v>0</v>
      </c>
      <c r="F60" s="27" t="s">
        <v>33</v>
      </c>
      <c r="G60" s="5"/>
      <c r="H60" s="44">
        <f t="shared" ref="H60:H64" si="6">+E60*G60</f>
        <v>0</v>
      </c>
      <c r="I60" s="6"/>
      <c r="J60" s="108" t="e">
        <f>+H60/$I$542</f>
        <v>#DIV/0!</v>
      </c>
      <c r="K60" s="51"/>
      <c r="L60" s="48"/>
    </row>
    <row r="61" spans="1:24" ht="15.75">
      <c r="A61" s="73" t="s">
        <v>25</v>
      </c>
      <c r="B61" s="73"/>
      <c r="C61" s="69" t="s">
        <v>130</v>
      </c>
      <c r="D61" s="35"/>
      <c r="E61" s="5">
        <v>0</v>
      </c>
      <c r="F61" s="27" t="s">
        <v>33</v>
      </c>
      <c r="G61" s="5"/>
      <c r="H61" s="44">
        <f t="shared" si="6"/>
        <v>0</v>
      </c>
      <c r="I61" s="6"/>
      <c r="J61" s="108" t="e">
        <f>+H61/$I$542</f>
        <v>#DIV/0!</v>
      </c>
      <c r="K61" s="51"/>
      <c r="L61" s="48"/>
    </row>
    <row r="62" spans="1:24" ht="15.75">
      <c r="A62" s="73" t="s">
        <v>74</v>
      </c>
      <c r="B62" s="73"/>
      <c r="C62" s="69" t="s">
        <v>131</v>
      </c>
      <c r="D62" s="35"/>
      <c r="E62" s="5">
        <v>0</v>
      </c>
      <c r="F62" s="27" t="s">
        <v>33</v>
      </c>
      <c r="G62" s="5"/>
      <c r="H62" s="44">
        <f t="shared" si="6"/>
        <v>0</v>
      </c>
      <c r="I62" s="6"/>
      <c r="J62" s="108" t="e">
        <f>+H62/$I$542</f>
        <v>#DIV/0!</v>
      </c>
      <c r="K62" s="51"/>
      <c r="L62" s="48"/>
    </row>
    <row r="63" spans="1:24" ht="15.75">
      <c r="A63" s="73" t="s">
        <v>139</v>
      </c>
      <c r="B63" s="73"/>
      <c r="C63" s="69" t="s">
        <v>132</v>
      </c>
      <c r="D63" s="35"/>
      <c r="E63" s="38">
        <v>0</v>
      </c>
      <c r="F63" s="27" t="s">
        <v>33</v>
      </c>
      <c r="G63" s="5"/>
      <c r="H63" s="44">
        <f t="shared" si="6"/>
        <v>0</v>
      </c>
      <c r="I63" s="6"/>
      <c r="J63" s="108" t="e">
        <f>+H63/$I$542</f>
        <v>#DIV/0!</v>
      </c>
      <c r="K63" s="51"/>
      <c r="L63" s="48"/>
    </row>
    <row r="64" spans="1:24" ht="15.75">
      <c r="A64" s="73" t="s">
        <v>140</v>
      </c>
      <c r="B64" s="73"/>
      <c r="C64" s="69" t="s">
        <v>133</v>
      </c>
      <c r="D64" s="29"/>
      <c r="E64" s="11">
        <v>0</v>
      </c>
      <c r="F64" s="27" t="s">
        <v>24</v>
      </c>
      <c r="G64" s="11"/>
      <c r="H64" s="44">
        <f t="shared" si="6"/>
        <v>0</v>
      </c>
      <c r="I64" s="6"/>
      <c r="J64" s="108" t="e">
        <f>+H64/$I$542</f>
        <v>#DIV/0!</v>
      </c>
      <c r="L64" s="48"/>
    </row>
    <row r="65" spans="1:24" ht="15.75" thickBot="1">
      <c r="A65" s="30"/>
      <c r="B65" s="78"/>
      <c r="C65" s="122"/>
      <c r="D65" s="122"/>
      <c r="E65" s="38"/>
      <c r="F65" s="38"/>
      <c r="G65" s="38"/>
      <c r="H65" s="38"/>
      <c r="I65" s="39"/>
      <c r="J65" s="50"/>
      <c r="K65" s="52"/>
      <c r="L65" s="48"/>
    </row>
    <row r="66" spans="1:24" s="2" customFormat="1" ht="21" thickBot="1">
      <c r="A66" s="22" t="s">
        <v>141</v>
      </c>
      <c r="B66" s="79"/>
      <c r="C66" s="32" t="s">
        <v>304</v>
      </c>
      <c r="D66" s="33"/>
      <c r="E66" s="24"/>
      <c r="F66" s="25"/>
      <c r="G66" s="25"/>
      <c r="H66" s="25"/>
      <c r="I66" s="26">
        <f>SUM(H68:H75)</f>
        <v>0</v>
      </c>
      <c r="J66" s="107"/>
      <c r="K66" s="41" t="e">
        <f>SUM(J68:J75)</f>
        <v>#DIV/0!</v>
      </c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1:24" s="2" customFormat="1">
      <c r="A67" s="34"/>
      <c r="B67" s="80"/>
      <c r="C67" s="28"/>
      <c r="D67" s="35"/>
      <c r="E67" s="5"/>
      <c r="F67" s="5"/>
      <c r="G67" s="5"/>
      <c r="H67" s="5"/>
      <c r="I67" s="6"/>
      <c r="J67" s="105"/>
      <c r="K67" s="51"/>
      <c r="L67" s="48"/>
      <c r="M67"/>
      <c r="N67"/>
      <c r="O67"/>
      <c r="P67"/>
      <c r="Q67"/>
      <c r="R67"/>
      <c r="S67"/>
      <c r="T67"/>
      <c r="U67"/>
      <c r="V67"/>
      <c r="W67"/>
      <c r="X67"/>
    </row>
    <row r="68" spans="1:24" s="2" customFormat="1" ht="15.75">
      <c r="A68" s="45" t="s">
        <v>7</v>
      </c>
      <c r="B68" s="45"/>
      <c r="C68" s="69" t="s">
        <v>135</v>
      </c>
      <c r="D68" s="29"/>
      <c r="E68" s="11">
        <v>0</v>
      </c>
      <c r="F68" s="27" t="s">
        <v>33</v>
      </c>
      <c r="G68" s="11"/>
      <c r="H68" s="44">
        <f>+E68*G68</f>
        <v>0</v>
      </c>
      <c r="I68" s="6"/>
      <c r="J68" s="108" t="e">
        <f>+H68/$I$542</f>
        <v>#DIV/0!</v>
      </c>
      <c r="L68" s="47"/>
    </row>
    <row r="69" spans="1:24" s="2" customFormat="1" ht="15.75">
      <c r="A69" s="45" t="s">
        <v>142</v>
      </c>
      <c r="B69" s="45"/>
      <c r="C69" s="69" t="s">
        <v>417</v>
      </c>
      <c r="D69" s="29"/>
      <c r="E69" s="11">
        <v>0</v>
      </c>
      <c r="F69" s="27" t="s">
        <v>33</v>
      </c>
      <c r="G69" s="11"/>
      <c r="H69" s="44">
        <f>+E69*G69</f>
        <v>0</v>
      </c>
      <c r="I69" s="6"/>
      <c r="J69" s="108" t="e">
        <f>+H69/$I$542</f>
        <v>#DIV/0!</v>
      </c>
      <c r="L69" s="47"/>
    </row>
    <row r="70" spans="1:24" s="2" customFormat="1" ht="15.75">
      <c r="A70" s="45" t="s">
        <v>306</v>
      </c>
      <c r="B70" s="45"/>
      <c r="C70" s="72" t="s">
        <v>418</v>
      </c>
      <c r="D70" s="29"/>
      <c r="E70" s="11">
        <v>0</v>
      </c>
      <c r="F70" s="27" t="s">
        <v>33</v>
      </c>
      <c r="G70" s="11"/>
      <c r="H70" s="44">
        <f t="shared" ref="H70:H74" si="7">+E70*G70</f>
        <v>0</v>
      </c>
      <c r="I70" s="6"/>
      <c r="J70" s="108" t="e">
        <f>+H70/$I$542</f>
        <v>#DIV/0!</v>
      </c>
      <c r="L70" s="47"/>
    </row>
    <row r="71" spans="1:24" s="2" customFormat="1" ht="15.75">
      <c r="A71" s="45" t="s">
        <v>307</v>
      </c>
      <c r="B71" s="45"/>
      <c r="C71" s="72" t="s">
        <v>305</v>
      </c>
      <c r="D71" s="29"/>
      <c r="E71" s="11">
        <v>0</v>
      </c>
      <c r="F71" s="27" t="s">
        <v>33</v>
      </c>
      <c r="G71" s="11"/>
      <c r="H71" s="44">
        <f t="shared" si="7"/>
        <v>0</v>
      </c>
      <c r="I71" s="6"/>
      <c r="J71" s="108" t="e">
        <f>+H71/$I$542</f>
        <v>#DIV/0!</v>
      </c>
      <c r="L71" s="47"/>
    </row>
    <row r="72" spans="1:24" s="2" customFormat="1" ht="15.75">
      <c r="A72" s="45" t="s">
        <v>308</v>
      </c>
      <c r="B72" s="45"/>
      <c r="C72" s="72" t="s">
        <v>136</v>
      </c>
      <c r="D72" s="29"/>
      <c r="E72" s="11">
        <v>0</v>
      </c>
      <c r="F72" s="27" t="s">
        <v>33</v>
      </c>
      <c r="G72" s="11"/>
      <c r="H72" s="44">
        <f t="shared" si="7"/>
        <v>0</v>
      </c>
      <c r="I72" s="6"/>
      <c r="J72" s="108" t="e">
        <f>+H72/$I$542</f>
        <v>#DIV/0!</v>
      </c>
      <c r="L72" s="47"/>
    </row>
    <row r="73" spans="1:24" s="2" customFormat="1" ht="15.75">
      <c r="A73" s="45" t="s">
        <v>309</v>
      </c>
      <c r="B73" s="45"/>
      <c r="C73" s="72" t="s">
        <v>137</v>
      </c>
      <c r="D73" s="29"/>
      <c r="E73" s="11">
        <v>0</v>
      </c>
      <c r="F73" s="27" t="s">
        <v>33</v>
      </c>
      <c r="G73" s="11"/>
      <c r="H73" s="44">
        <f t="shared" si="7"/>
        <v>0</v>
      </c>
      <c r="I73" s="6"/>
      <c r="J73" s="108" t="e">
        <f>+H73/$I$542</f>
        <v>#DIV/0!</v>
      </c>
      <c r="L73" s="47"/>
    </row>
    <row r="74" spans="1:24" s="2" customFormat="1" ht="15.75">
      <c r="A74" s="45" t="s">
        <v>310</v>
      </c>
      <c r="B74" s="45"/>
      <c r="C74" s="72" t="s">
        <v>138</v>
      </c>
      <c r="D74" s="29"/>
      <c r="E74" s="11">
        <v>0</v>
      </c>
      <c r="F74" s="27" t="s">
        <v>33</v>
      </c>
      <c r="G74" s="11"/>
      <c r="H74" s="44">
        <f t="shared" si="7"/>
        <v>0</v>
      </c>
      <c r="I74" s="6"/>
      <c r="J74" s="108" t="e">
        <f>+H74/$I$542</f>
        <v>#DIV/0!</v>
      </c>
      <c r="L74" s="47"/>
    </row>
    <row r="75" spans="1:24" ht="16.5" thickBot="1">
      <c r="A75" s="65"/>
      <c r="B75" s="65"/>
      <c r="C75" s="66"/>
      <c r="D75" s="29"/>
      <c r="E75" s="67"/>
      <c r="F75" s="68"/>
      <c r="G75" s="67"/>
      <c r="H75" s="38"/>
      <c r="I75" s="39"/>
      <c r="J75" s="50"/>
      <c r="K75" s="2"/>
      <c r="L75" s="47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s="2" customFormat="1" ht="21" thickBot="1">
      <c r="A76" s="22" t="s">
        <v>144</v>
      </c>
      <c r="B76" s="77"/>
      <c r="C76" s="23" t="s">
        <v>311</v>
      </c>
      <c r="D76" s="64"/>
      <c r="E76" s="24"/>
      <c r="F76" s="25"/>
      <c r="G76" s="97"/>
      <c r="H76" s="25"/>
      <c r="I76" s="26">
        <f>SUM(H78:H80)</f>
        <v>0</v>
      </c>
      <c r="J76" s="107"/>
      <c r="K76" s="41" t="e">
        <f>SUM(J78:J80)</f>
        <v>#DIV/0!</v>
      </c>
      <c r="L76"/>
      <c r="M76"/>
      <c r="N76"/>
      <c r="O76"/>
      <c r="P76"/>
      <c r="Q76"/>
      <c r="R76"/>
      <c r="S76"/>
      <c r="T76"/>
      <c r="U76"/>
      <c r="V76"/>
      <c r="W76"/>
      <c r="X76"/>
    </row>
    <row r="77" spans="1:24" s="2" customFormat="1" ht="27.75" customHeight="1">
      <c r="A77" s="95"/>
      <c r="B77" s="98"/>
      <c r="C77" s="93"/>
      <c r="D77" s="87"/>
      <c r="E77" s="93"/>
      <c r="F77" s="93"/>
      <c r="G77" s="93"/>
      <c r="H77" s="93"/>
      <c r="I77" s="94"/>
      <c r="J77" s="96"/>
      <c r="K77" s="96"/>
    </row>
    <row r="78" spans="1:24" s="2" customFormat="1" ht="15.75">
      <c r="A78" s="45" t="s">
        <v>8</v>
      </c>
      <c r="B78" s="45"/>
      <c r="C78" s="69" t="s">
        <v>419</v>
      </c>
      <c r="D78" s="28"/>
      <c r="E78" s="5">
        <v>0</v>
      </c>
      <c r="F78" s="27" t="s">
        <v>33</v>
      </c>
      <c r="G78" s="5"/>
      <c r="H78" s="44">
        <f t="shared" ref="H78" si="8">+E78*G78</f>
        <v>0</v>
      </c>
      <c r="I78" s="6"/>
      <c r="J78" s="108" t="e">
        <f>+H78/$I$542</f>
        <v>#DIV/0!</v>
      </c>
      <c r="K78" s="49"/>
      <c r="L78" s="48"/>
      <c r="M78"/>
      <c r="N78"/>
      <c r="O78"/>
      <c r="P78"/>
      <c r="Q78"/>
      <c r="R78"/>
      <c r="S78"/>
      <c r="T78"/>
      <c r="U78"/>
      <c r="V78"/>
      <c r="W78"/>
      <c r="X78"/>
    </row>
    <row r="79" spans="1:24" s="2" customFormat="1" ht="15.75">
      <c r="A79" s="45" t="s">
        <v>58</v>
      </c>
      <c r="B79" s="45"/>
      <c r="C79" s="69" t="s">
        <v>420</v>
      </c>
      <c r="D79" s="29"/>
      <c r="E79" s="5">
        <v>0</v>
      </c>
      <c r="F79" s="27" t="s">
        <v>33</v>
      </c>
      <c r="G79" s="5"/>
      <c r="H79" s="44">
        <f t="shared" ref="H79" si="9">+E79*G79</f>
        <v>0</v>
      </c>
      <c r="I79" s="6"/>
      <c r="J79" s="108" t="e">
        <f>+H79/$I$542</f>
        <v>#DIV/0!</v>
      </c>
      <c r="L79" s="47"/>
    </row>
    <row r="80" spans="1:24" ht="15.75" thickBot="1">
      <c r="A80" s="30"/>
      <c r="B80" s="78"/>
      <c r="C80" s="122"/>
      <c r="D80" s="122"/>
      <c r="E80" s="38"/>
      <c r="F80" s="38"/>
      <c r="G80" s="38"/>
      <c r="H80" s="38"/>
      <c r="I80" s="39"/>
      <c r="J80" s="106"/>
      <c r="K80" s="39"/>
      <c r="L80" s="48"/>
    </row>
    <row r="81" spans="1:24" s="2" customFormat="1" ht="21" thickBot="1">
      <c r="A81" s="31">
        <v>8</v>
      </c>
      <c r="B81" s="79"/>
      <c r="C81" s="23" t="s">
        <v>143</v>
      </c>
      <c r="D81" s="33"/>
      <c r="E81" s="24"/>
      <c r="F81" s="25"/>
      <c r="G81" s="97"/>
      <c r="H81" s="25"/>
      <c r="I81" s="26">
        <f>SUM(H83:H92)</f>
        <v>0</v>
      </c>
      <c r="J81" s="107"/>
      <c r="K81" s="41" t="e">
        <f>SUM(J83:J92)</f>
        <v>#DIV/0!</v>
      </c>
      <c r="L81"/>
      <c r="M81"/>
      <c r="N81"/>
      <c r="O81"/>
      <c r="P81"/>
      <c r="Q81"/>
      <c r="R81"/>
      <c r="S81"/>
      <c r="T81"/>
      <c r="U81"/>
      <c r="V81"/>
      <c r="W81"/>
      <c r="X81"/>
    </row>
    <row r="82" spans="1:24" s="2" customFormat="1">
      <c r="A82" s="36"/>
      <c r="B82" s="81"/>
      <c r="C82" s="37"/>
      <c r="D82" s="87"/>
      <c r="E82" s="5"/>
      <c r="F82" s="5"/>
      <c r="G82" s="5"/>
      <c r="H82" s="5"/>
      <c r="I82" s="6"/>
      <c r="J82" s="105"/>
      <c r="K82" s="49"/>
      <c r="L82" s="48"/>
      <c r="M82"/>
      <c r="N82"/>
      <c r="O82"/>
      <c r="P82"/>
      <c r="Q82"/>
      <c r="R82"/>
      <c r="S82"/>
      <c r="T82"/>
      <c r="U82"/>
      <c r="V82"/>
      <c r="W82"/>
      <c r="X82"/>
    </row>
    <row r="83" spans="1:24" s="2" customFormat="1" ht="15.75">
      <c r="A83" s="42" t="s">
        <v>26</v>
      </c>
      <c r="B83" s="45" t="s">
        <v>421</v>
      </c>
      <c r="C83" s="69" t="s">
        <v>422</v>
      </c>
      <c r="D83" s="29"/>
      <c r="E83" s="11">
        <v>0</v>
      </c>
      <c r="F83" s="27" t="s">
        <v>17</v>
      </c>
      <c r="G83" s="74"/>
      <c r="H83" s="44">
        <f>+E83*G83</f>
        <v>0</v>
      </c>
      <c r="I83" s="6"/>
      <c r="J83" s="108" t="e">
        <f>+H83/$I$542</f>
        <v>#DIV/0!</v>
      </c>
      <c r="L83" s="47"/>
    </row>
    <row r="84" spans="1:24" s="2" customFormat="1" ht="15.75">
      <c r="A84" s="42" t="s">
        <v>314</v>
      </c>
      <c r="B84" s="45"/>
      <c r="C84" s="72" t="s">
        <v>423</v>
      </c>
      <c r="D84" s="29"/>
      <c r="E84" s="11">
        <v>0</v>
      </c>
      <c r="F84" s="27" t="s">
        <v>17</v>
      </c>
      <c r="G84" s="74"/>
      <c r="H84" s="44">
        <f>+E84*G84</f>
        <v>0</v>
      </c>
      <c r="I84" s="6"/>
      <c r="J84" s="108" t="e">
        <f>+H84/$I$542</f>
        <v>#DIV/0!</v>
      </c>
      <c r="L84" s="47"/>
    </row>
    <row r="85" spans="1:24" s="2" customFormat="1" ht="15.75">
      <c r="A85" s="42" t="s">
        <v>315</v>
      </c>
      <c r="B85" s="45" t="s">
        <v>312</v>
      </c>
      <c r="C85" s="72" t="s">
        <v>424</v>
      </c>
      <c r="D85" s="29"/>
      <c r="E85" s="11">
        <v>0</v>
      </c>
      <c r="F85" s="27" t="s">
        <v>17</v>
      </c>
      <c r="G85" s="74"/>
      <c r="H85" s="44">
        <f t="shared" ref="H85:H91" si="10">+E85*G85</f>
        <v>0</v>
      </c>
      <c r="I85" s="6"/>
      <c r="J85" s="108" t="e">
        <f>+H85/$I$542</f>
        <v>#DIV/0!</v>
      </c>
      <c r="L85" s="47"/>
    </row>
    <row r="86" spans="1:24" s="2" customFormat="1" ht="15.75">
      <c r="A86" s="42" t="s">
        <v>430</v>
      </c>
      <c r="B86" s="45"/>
      <c r="C86" s="72" t="s">
        <v>425</v>
      </c>
      <c r="D86" s="29"/>
      <c r="E86" s="11">
        <v>0</v>
      </c>
      <c r="F86" s="27" t="s">
        <v>17</v>
      </c>
      <c r="G86" s="74"/>
      <c r="H86" s="44">
        <f t="shared" si="10"/>
        <v>0</v>
      </c>
      <c r="I86" s="6"/>
      <c r="J86" s="108" t="e">
        <f>+H86/$I$542</f>
        <v>#DIV/0!</v>
      </c>
      <c r="L86" s="47"/>
    </row>
    <row r="87" spans="1:24" s="2" customFormat="1" ht="15.75">
      <c r="A87" s="42" t="s">
        <v>431</v>
      </c>
      <c r="B87" s="45"/>
      <c r="C87" s="72" t="s">
        <v>145</v>
      </c>
      <c r="D87" s="29"/>
      <c r="E87" s="11">
        <v>0</v>
      </c>
      <c r="F87" s="27" t="s">
        <v>17</v>
      </c>
      <c r="G87" s="74"/>
      <c r="H87" s="44">
        <f t="shared" si="10"/>
        <v>0</v>
      </c>
      <c r="I87" s="6"/>
      <c r="J87" s="108" t="e">
        <f>+H87/$I$542</f>
        <v>#DIV/0!</v>
      </c>
      <c r="L87" s="47"/>
    </row>
    <row r="88" spans="1:24" s="2" customFormat="1" ht="15.75">
      <c r="B88" s="45" t="s">
        <v>313</v>
      </c>
      <c r="C88" s="72" t="s">
        <v>426</v>
      </c>
      <c r="D88" s="29"/>
      <c r="E88" s="11"/>
      <c r="F88" s="27"/>
      <c r="G88" s="74"/>
      <c r="H88" s="44"/>
      <c r="I88" s="6"/>
      <c r="J88" s="108"/>
      <c r="L88" s="47"/>
    </row>
    <row r="89" spans="1:24" s="2" customFormat="1" ht="15.75">
      <c r="A89" s="42" t="s">
        <v>432</v>
      </c>
      <c r="B89" s="45"/>
      <c r="C89" s="72" t="s">
        <v>427</v>
      </c>
      <c r="D89" s="29"/>
      <c r="E89" s="11">
        <v>0</v>
      </c>
      <c r="F89" s="27" t="s">
        <v>17</v>
      </c>
      <c r="G89" s="74"/>
      <c r="H89" s="44">
        <f t="shared" si="10"/>
        <v>0</v>
      </c>
      <c r="I89" s="6"/>
      <c r="J89" s="108" t="e">
        <f>+H89/$I$542</f>
        <v>#DIV/0!</v>
      </c>
      <c r="L89" s="47"/>
    </row>
    <row r="90" spans="1:24" s="2" customFormat="1" ht="15.75">
      <c r="A90" s="42" t="s">
        <v>433</v>
      </c>
      <c r="B90" s="45"/>
      <c r="C90" s="72" t="s">
        <v>428</v>
      </c>
      <c r="D90" s="29"/>
      <c r="E90" s="11">
        <v>0</v>
      </c>
      <c r="F90" s="27" t="s">
        <v>17</v>
      </c>
      <c r="G90" s="74"/>
      <c r="H90" s="44">
        <f t="shared" si="10"/>
        <v>0</v>
      </c>
      <c r="I90" s="6"/>
      <c r="J90" s="108" t="e">
        <f>+H90/$I$542</f>
        <v>#DIV/0!</v>
      </c>
      <c r="L90" s="47"/>
    </row>
    <row r="91" spans="1:24" s="2" customFormat="1" ht="15.75">
      <c r="A91" s="42" t="s">
        <v>434</v>
      </c>
      <c r="B91" s="45"/>
      <c r="C91" s="72" t="s">
        <v>429</v>
      </c>
      <c r="D91" s="29"/>
      <c r="E91" s="11">
        <v>0</v>
      </c>
      <c r="F91" s="27" t="s">
        <v>17</v>
      </c>
      <c r="G91" s="74"/>
      <c r="H91" s="44">
        <f t="shared" si="10"/>
        <v>0</v>
      </c>
      <c r="I91" s="6"/>
      <c r="J91" s="108" t="e">
        <f>+H91/$I$542</f>
        <v>#DIV/0!</v>
      </c>
      <c r="L91" s="47"/>
    </row>
    <row r="92" spans="1:24" ht="15.75" thickBot="1">
      <c r="A92" s="30"/>
      <c r="B92" s="78"/>
      <c r="C92" s="122"/>
      <c r="D92" s="122"/>
      <c r="E92" s="38"/>
      <c r="F92" s="38"/>
      <c r="G92" s="38"/>
      <c r="H92" s="38"/>
      <c r="I92" s="39"/>
      <c r="J92" s="106"/>
      <c r="K92" s="50"/>
      <c r="L92" s="48"/>
    </row>
    <row r="93" spans="1:24" s="2" customFormat="1" ht="21" thickBot="1">
      <c r="A93" s="31">
        <v>9</v>
      </c>
      <c r="B93" s="79"/>
      <c r="C93" s="32" t="s">
        <v>147</v>
      </c>
      <c r="D93" s="33"/>
      <c r="E93" s="24"/>
      <c r="F93" s="25"/>
      <c r="G93" s="25"/>
      <c r="H93" s="25"/>
      <c r="I93" s="26">
        <f>SUM(H95:H98)</f>
        <v>0</v>
      </c>
      <c r="J93" s="107"/>
      <c r="K93" s="41" t="e">
        <f>SUM(J95:J98)</f>
        <v>#DIV/0!</v>
      </c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>
      <c r="A94" s="36"/>
      <c r="B94" s="81"/>
      <c r="C94" s="37"/>
      <c r="D94" s="28"/>
      <c r="E94" s="5"/>
      <c r="F94" s="5"/>
      <c r="G94" s="5"/>
      <c r="H94" s="5"/>
      <c r="I94" s="6"/>
      <c r="J94" s="105"/>
      <c r="K94" s="49"/>
      <c r="L94" s="48"/>
    </row>
    <row r="95" spans="1:24" ht="15.75">
      <c r="A95" s="42" t="s">
        <v>27</v>
      </c>
      <c r="B95" s="45"/>
      <c r="C95" s="69" t="s">
        <v>148</v>
      </c>
      <c r="D95" s="29"/>
      <c r="E95" s="11">
        <v>0</v>
      </c>
      <c r="F95" s="27" t="s">
        <v>17</v>
      </c>
      <c r="G95" s="11"/>
      <c r="H95" s="44">
        <f>+E95*G95</f>
        <v>0</v>
      </c>
      <c r="I95" s="6"/>
      <c r="J95" s="108" t="e">
        <f>+H95/$I$542</f>
        <v>#DIV/0!</v>
      </c>
      <c r="K95" s="2"/>
      <c r="L95" s="47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>
      <c r="A96" s="42" t="s">
        <v>437</v>
      </c>
      <c r="B96" s="45"/>
      <c r="C96" s="72" t="s">
        <v>435</v>
      </c>
      <c r="D96" s="29"/>
      <c r="E96" s="11">
        <v>0</v>
      </c>
      <c r="F96" s="27" t="s">
        <v>17</v>
      </c>
      <c r="G96" s="11"/>
      <c r="H96" s="44">
        <f t="shared" ref="H96:H97" si="11">+E96*G96</f>
        <v>0</v>
      </c>
      <c r="I96" s="6"/>
      <c r="J96" s="108" t="e">
        <f>+H96/$I$542</f>
        <v>#DIV/0!</v>
      </c>
      <c r="K96" s="2"/>
      <c r="L96" s="47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>
      <c r="A97" s="42" t="s">
        <v>438</v>
      </c>
      <c r="B97" s="45"/>
      <c r="C97" s="72" t="s">
        <v>436</v>
      </c>
      <c r="D97" s="29"/>
      <c r="E97" s="11">
        <v>0</v>
      </c>
      <c r="F97" s="27" t="s">
        <v>17</v>
      </c>
      <c r="G97" s="11"/>
      <c r="H97" s="44">
        <f t="shared" si="11"/>
        <v>0</v>
      </c>
      <c r="I97" s="6"/>
      <c r="J97" s="108" t="e">
        <f>+H97/$I$542</f>
        <v>#DIV/0!</v>
      </c>
      <c r="K97" s="2"/>
      <c r="L97" s="47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thickBot="1">
      <c r="A98" s="30"/>
      <c r="B98" s="78"/>
      <c r="C98" s="122"/>
      <c r="D98" s="122"/>
      <c r="E98" s="38"/>
      <c r="F98" s="38"/>
      <c r="G98" s="38"/>
      <c r="H98" s="38"/>
      <c r="I98" s="39"/>
      <c r="J98" s="106"/>
      <c r="K98" s="50"/>
      <c r="L98" s="48"/>
    </row>
    <row r="99" spans="1:24" s="2" customFormat="1" ht="21" thickBot="1">
      <c r="A99" s="31">
        <v>10</v>
      </c>
      <c r="B99" s="79"/>
      <c r="C99" s="32" t="s">
        <v>149</v>
      </c>
      <c r="D99" s="33"/>
      <c r="E99" s="24"/>
      <c r="F99" s="25"/>
      <c r="G99" s="25"/>
      <c r="H99" s="25"/>
      <c r="I99" s="26">
        <f>SUM(H101:H105)</f>
        <v>0</v>
      </c>
      <c r="J99" s="107"/>
      <c r="K99" s="41" t="e">
        <f>SUM(J101:J105)</f>
        <v>#DIV/0!</v>
      </c>
      <c r="L99"/>
      <c r="M99"/>
      <c r="N99"/>
      <c r="O99"/>
      <c r="P99"/>
      <c r="Q99"/>
      <c r="R99"/>
      <c r="S99"/>
      <c r="T99"/>
      <c r="U99"/>
      <c r="V99"/>
      <c r="W99"/>
      <c r="X99"/>
    </row>
    <row r="100" spans="1:24" s="2" customFormat="1">
      <c r="A100" s="36"/>
      <c r="B100" s="81"/>
      <c r="C100" s="37"/>
      <c r="D100" s="28"/>
      <c r="E100" s="5"/>
      <c r="F100" s="5"/>
      <c r="G100" s="5"/>
      <c r="H100" s="5"/>
      <c r="I100" s="6"/>
      <c r="J100" s="105"/>
      <c r="K100" s="49"/>
      <c r="L100" s="48"/>
      <c r="M100"/>
      <c r="N100"/>
      <c r="O100"/>
      <c r="P100"/>
      <c r="Q100"/>
      <c r="R100"/>
      <c r="S100"/>
      <c r="T100"/>
      <c r="U100"/>
      <c r="V100"/>
      <c r="W100"/>
      <c r="X100"/>
    </row>
    <row r="101" spans="1:24" s="2" customFormat="1" ht="15.75">
      <c r="A101" s="42" t="s">
        <v>28</v>
      </c>
      <c r="B101" s="45"/>
      <c r="C101" s="69" t="s">
        <v>439</v>
      </c>
      <c r="D101" s="29"/>
      <c r="E101" s="11">
        <v>0</v>
      </c>
      <c r="F101" s="27" t="s">
        <v>17</v>
      </c>
      <c r="G101" s="11"/>
      <c r="H101" s="44">
        <f t="shared" ref="H101" si="12">+E101*G101</f>
        <v>0</v>
      </c>
      <c r="I101" s="6"/>
      <c r="J101" s="108" t="e">
        <f>+H101/$I$542</f>
        <v>#DIV/0!</v>
      </c>
      <c r="L101" s="47"/>
    </row>
    <row r="102" spans="1:24" s="2" customFormat="1" ht="15.75">
      <c r="A102" s="42" t="s">
        <v>43</v>
      </c>
      <c r="B102" s="45"/>
      <c r="C102" s="69" t="s">
        <v>150</v>
      </c>
      <c r="D102" s="29"/>
      <c r="E102" s="11">
        <v>0</v>
      </c>
      <c r="F102" s="27" t="s">
        <v>17</v>
      </c>
      <c r="G102" s="11"/>
      <c r="H102" s="44">
        <f>+E102*G102</f>
        <v>0</v>
      </c>
      <c r="I102" s="6"/>
      <c r="J102" s="108" t="e">
        <f>+H102/$I$542</f>
        <v>#DIV/0!</v>
      </c>
      <c r="L102" s="47"/>
    </row>
    <row r="103" spans="1:24" s="2" customFormat="1" ht="15.75">
      <c r="A103" s="42" t="s">
        <v>316</v>
      </c>
      <c r="B103" s="45"/>
      <c r="C103" s="72" t="s">
        <v>440</v>
      </c>
      <c r="D103" s="29"/>
      <c r="E103" s="11">
        <v>0</v>
      </c>
      <c r="F103" s="27" t="s">
        <v>17</v>
      </c>
      <c r="G103" s="11"/>
      <c r="H103" s="44">
        <f>+E103*G103</f>
        <v>0</v>
      </c>
      <c r="I103" s="6"/>
      <c r="J103" s="108" t="e">
        <f>+H103/$I$542</f>
        <v>#DIV/0!</v>
      </c>
      <c r="L103" s="47"/>
    </row>
    <row r="104" spans="1:24" s="2" customFormat="1" ht="15.75">
      <c r="A104" s="42" t="s">
        <v>442</v>
      </c>
      <c r="B104" s="45"/>
      <c r="C104" s="72" t="s">
        <v>441</v>
      </c>
      <c r="D104" s="29"/>
      <c r="E104" s="11">
        <v>0</v>
      </c>
      <c r="F104" s="27" t="s">
        <v>17</v>
      </c>
      <c r="G104" s="11"/>
      <c r="H104" s="44">
        <f>+E104*G104</f>
        <v>0</v>
      </c>
      <c r="I104" s="6"/>
      <c r="J104" s="108" t="e">
        <f>+H104/$I$542</f>
        <v>#DIV/0!</v>
      </c>
      <c r="L104" s="47"/>
    </row>
    <row r="105" spans="1:24" ht="15.75" thickBot="1">
      <c r="A105" s="30"/>
      <c r="B105" s="78"/>
      <c r="C105" s="122"/>
      <c r="D105" s="122"/>
      <c r="E105" s="38"/>
      <c r="F105" s="38"/>
      <c r="G105" s="38"/>
      <c r="H105" s="38"/>
      <c r="I105" s="39"/>
      <c r="J105" s="106"/>
      <c r="K105" s="50"/>
      <c r="L105" s="48"/>
    </row>
    <row r="106" spans="1:24" s="2" customFormat="1" ht="21" thickBot="1">
      <c r="A106" s="31">
        <v>11</v>
      </c>
      <c r="B106" s="79"/>
      <c r="C106" s="32" t="s">
        <v>75</v>
      </c>
      <c r="D106" s="33"/>
      <c r="E106" s="24"/>
      <c r="F106" s="25"/>
      <c r="G106" s="25"/>
      <c r="H106" s="25"/>
      <c r="I106" s="26">
        <f>SUM(H108:H112)</f>
        <v>0</v>
      </c>
      <c r="J106" s="107"/>
      <c r="K106" s="41" t="e">
        <f>SUM(J108:J112)</f>
        <v>#DIV/0!</v>
      </c>
      <c r="L106"/>
      <c r="M106"/>
      <c r="N106"/>
      <c r="O106"/>
      <c r="P106"/>
      <c r="Q106"/>
      <c r="R106"/>
      <c r="S106"/>
      <c r="T106"/>
      <c r="U106"/>
      <c r="V106"/>
      <c r="W106"/>
      <c r="X106"/>
    </row>
    <row r="107" spans="1:24" s="2" customFormat="1">
      <c r="A107" s="36"/>
      <c r="B107" s="81"/>
      <c r="C107" s="37"/>
      <c r="D107" s="28"/>
      <c r="E107" s="5"/>
      <c r="F107" s="5"/>
      <c r="G107" s="5"/>
      <c r="H107" s="5"/>
      <c r="I107" s="6"/>
      <c r="J107" s="105"/>
      <c r="K107" s="49"/>
      <c r="L107" s="48"/>
      <c r="M107"/>
      <c r="N107"/>
      <c r="O107"/>
      <c r="P107"/>
      <c r="Q107"/>
      <c r="R107"/>
      <c r="S107"/>
      <c r="T107"/>
      <c r="U107"/>
      <c r="V107"/>
      <c r="W107"/>
      <c r="X107"/>
    </row>
    <row r="108" spans="1:24" s="2" customFormat="1" ht="15.75">
      <c r="A108" s="42" t="s">
        <v>29</v>
      </c>
      <c r="B108" s="45" t="s">
        <v>151</v>
      </c>
      <c r="C108" s="69" t="s">
        <v>443</v>
      </c>
      <c r="E108" s="11">
        <v>0</v>
      </c>
      <c r="F108" s="27" t="s">
        <v>17</v>
      </c>
      <c r="G108" s="11"/>
      <c r="H108" s="44">
        <f t="shared" ref="H108" si="13">+E108*G108</f>
        <v>0</v>
      </c>
      <c r="I108" s="6"/>
      <c r="J108" s="108" t="e">
        <f>+H108/$I$542</f>
        <v>#DIV/0!</v>
      </c>
      <c r="L108" s="47"/>
    </row>
    <row r="109" spans="1:24" s="2" customFormat="1" ht="15.75">
      <c r="A109" s="42" t="s">
        <v>30</v>
      </c>
      <c r="B109" s="45"/>
      <c r="C109" s="69" t="s">
        <v>317</v>
      </c>
      <c r="D109" s="29"/>
      <c r="E109" s="11">
        <v>0</v>
      </c>
      <c r="F109" s="27" t="s">
        <v>17</v>
      </c>
      <c r="G109" s="11"/>
      <c r="H109" s="44">
        <f t="shared" ref="H109:H111" si="14">+E109*G109</f>
        <v>0</v>
      </c>
      <c r="I109" s="6"/>
      <c r="J109" s="108" t="e">
        <f>+H109/$I$542</f>
        <v>#DIV/0!</v>
      </c>
      <c r="L109" s="47"/>
    </row>
    <row r="110" spans="1:24" s="2" customFormat="1" ht="15.75">
      <c r="A110" s="42" t="s">
        <v>105</v>
      </c>
      <c r="B110" s="45"/>
      <c r="C110" s="69" t="s">
        <v>444</v>
      </c>
      <c r="D110" s="29"/>
      <c r="E110" s="11">
        <v>0</v>
      </c>
      <c r="F110" s="27" t="s">
        <v>17</v>
      </c>
      <c r="G110" s="11"/>
      <c r="H110" s="44">
        <f t="shared" si="14"/>
        <v>0</v>
      </c>
      <c r="I110" s="6"/>
      <c r="J110" s="108" t="e">
        <f>+H110/$I$542</f>
        <v>#DIV/0!</v>
      </c>
      <c r="L110" s="47"/>
    </row>
    <row r="111" spans="1:24" s="2" customFormat="1" ht="15.75">
      <c r="A111" s="42" t="s">
        <v>106</v>
      </c>
      <c r="B111" s="29"/>
      <c r="C111" s="69" t="s">
        <v>445</v>
      </c>
      <c r="E111" s="11">
        <v>0</v>
      </c>
      <c r="F111" s="27" t="s">
        <v>17</v>
      </c>
      <c r="G111" s="11"/>
      <c r="H111" s="44">
        <f t="shared" si="14"/>
        <v>0</v>
      </c>
      <c r="I111" s="6"/>
      <c r="J111" s="108" t="e">
        <f>+H111/$I$542</f>
        <v>#DIV/0!</v>
      </c>
      <c r="L111" s="47"/>
    </row>
    <row r="112" spans="1:24" s="2" customFormat="1" ht="16.5" thickBot="1">
      <c r="A112" s="42"/>
      <c r="B112" s="45"/>
      <c r="C112" s="75"/>
      <c r="D112" s="29"/>
      <c r="E112" s="11"/>
      <c r="F112" s="27"/>
      <c r="G112" s="11"/>
      <c r="H112" s="38"/>
      <c r="I112" s="6"/>
      <c r="J112" s="50"/>
      <c r="L112" s="47"/>
    </row>
    <row r="113" spans="1:24" s="2" customFormat="1" ht="21" thickBot="1">
      <c r="A113" s="22">
        <v>12</v>
      </c>
      <c r="B113" s="77"/>
      <c r="C113" s="23" t="s">
        <v>44</v>
      </c>
      <c r="D113" s="64"/>
      <c r="E113" s="24"/>
      <c r="F113" s="25"/>
      <c r="G113" s="25"/>
      <c r="H113" s="25"/>
      <c r="I113" s="26">
        <f>SUM(H115:H131)</f>
        <v>0</v>
      </c>
      <c r="J113" s="107"/>
      <c r="K113" s="41" t="e">
        <f>SUM(J115:J131)</f>
        <v>#DIV/0!</v>
      </c>
      <c r="L113"/>
      <c r="M113"/>
      <c r="N113"/>
      <c r="O113"/>
      <c r="P113"/>
      <c r="Q113"/>
      <c r="R113"/>
      <c r="S113"/>
      <c r="T113"/>
      <c r="U113"/>
      <c r="V113"/>
      <c r="W113"/>
      <c r="X113"/>
    </row>
    <row r="114" spans="1:24" s="2" customFormat="1">
      <c r="A114" s="36"/>
      <c r="B114" s="81"/>
      <c r="C114" s="37"/>
      <c r="D114" s="89"/>
      <c r="E114" s="5"/>
      <c r="F114" s="5"/>
      <c r="G114" s="5"/>
      <c r="H114" s="5"/>
      <c r="I114" s="6"/>
      <c r="J114" s="105"/>
      <c r="K114" s="49"/>
      <c r="L114" s="48"/>
      <c r="M114"/>
      <c r="N114"/>
      <c r="O114"/>
      <c r="P114"/>
      <c r="Q114"/>
      <c r="R114"/>
      <c r="S114"/>
      <c r="T114"/>
      <c r="U114"/>
      <c r="V114"/>
      <c r="W114"/>
      <c r="X114"/>
    </row>
    <row r="115" spans="1:24" s="2" customFormat="1" ht="15.75">
      <c r="A115" s="42" t="s">
        <v>34</v>
      </c>
      <c r="B115" s="45" t="s">
        <v>318</v>
      </c>
      <c r="C115" s="69" t="s">
        <v>446</v>
      </c>
      <c r="D115" s="28"/>
      <c r="E115" s="11">
        <v>0</v>
      </c>
      <c r="F115" s="27" t="s">
        <v>17</v>
      </c>
      <c r="G115" s="85"/>
      <c r="H115" s="44">
        <f t="shared" ref="H115:H117" si="15">+E115*G115</f>
        <v>0</v>
      </c>
      <c r="I115" s="6"/>
      <c r="J115" s="108" t="e">
        <f>+H115/$I$542</f>
        <v>#DIV/0!</v>
      </c>
      <c r="K115" s="49"/>
      <c r="L115" s="48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s="2" customFormat="1" ht="15.75">
      <c r="A116" s="42" t="s">
        <v>76</v>
      </c>
      <c r="B116" s="45"/>
      <c r="C116" s="69" t="s">
        <v>447</v>
      </c>
      <c r="D116" s="28"/>
      <c r="E116" s="11">
        <v>0</v>
      </c>
      <c r="F116" s="27" t="s">
        <v>17</v>
      </c>
      <c r="G116" s="85"/>
      <c r="H116" s="44">
        <f t="shared" si="15"/>
        <v>0</v>
      </c>
      <c r="I116" s="6"/>
      <c r="J116" s="108" t="e">
        <f>+H116/$I$542</f>
        <v>#DIV/0!</v>
      </c>
      <c r="K116" s="49"/>
      <c r="L116" s="48"/>
      <c r="M116"/>
      <c r="N116"/>
      <c r="O116"/>
      <c r="P116"/>
      <c r="Q116"/>
      <c r="R116"/>
      <c r="S116"/>
      <c r="T116"/>
      <c r="U116"/>
      <c r="V116"/>
      <c r="W116"/>
      <c r="X116"/>
    </row>
    <row r="117" spans="1:24" s="2" customFormat="1" ht="15.75">
      <c r="A117" s="42" t="s">
        <v>152</v>
      </c>
      <c r="B117" s="45"/>
      <c r="C117" s="69" t="s">
        <v>448</v>
      </c>
      <c r="D117" s="28"/>
      <c r="E117" s="11">
        <v>0</v>
      </c>
      <c r="F117" s="27" t="s">
        <v>17</v>
      </c>
      <c r="G117" s="85"/>
      <c r="H117" s="44">
        <f t="shared" si="15"/>
        <v>0</v>
      </c>
      <c r="I117" s="6"/>
      <c r="J117" s="108" t="e">
        <f>+H117/$I$542</f>
        <v>#DIV/0!</v>
      </c>
      <c r="K117" s="49"/>
      <c r="L117" s="48"/>
      <c r="M117"/>
      <c r="N117"/>
      <c r="O117"/>
      <c r="P117"/>
      <c r="Q117"/>
      <c r="R117"/>
      <c r="S117"/>
      <c r="T117"/>
      <c r="U117"/>
      <c r="V117"/>
      <c r="W117"/>
      <c r="X117"/>
    </row>
    <row r="118" spans="1:24" s="2" customFormat="1" ht="15.75">
      <c r="A118" s="42" t="s">
        <v>153</v>
      </c>
      <c r="B118" s="45"/>
      <c r="C118" s="69" t="s">
        <v>449</v>
      </c>
      <c r="D118" s="28"/>
      <c r="E118" s="11">
        <v>0</v>
      </c>
      <c r="F118" s="27" t="s">
        <v>17</v>
      </c>
      <c r="G118" s="85"/>
      <c r="H118" s="44">
        <f t="shared" ref="H118:H130" si="16">+E118*G118</f>
        <v>0</v>
      </c>
      <c r="I118" s="6"/>
      <c r="J118" s="108" t="e">
        <f>+H118/$I$542</f>
        <v>#DIV/0!</v>
      </c>
      <c r="K118" s="49"/>
      <c r="L118" s="48"/>
      <c r="M118"/>
      <c r="N118"/>
      <c r="O118"/>
      <c r="P118"/>
      <c r="Q118"/>
      <c r="R118"/>
      <c r="S118"/>
      <c r="T118"/>
      <c r="U118"/>
      <c r="V118"/>
      <c r="W118"/>
      <c r="X118"/>
    </row>
    <row r="119" spans="1:24" s="2" customFormat="1" ht="15.75">
      <c r="A119" s="42" t="s">
        <v>154</v>
      </c>
      <c r="B119" s="45"/>
      <c r="C119" s="69" t="s">
        <v>450</v>
      </c>
      <c r="D119" s="28"/>
      <c r="E119" s="11">
        <v>0</v>
      </c>
      <c r="F119" s="27" t="s">
        <v>17</v>
      </c>
      <c r="G119" s="85"/>
      <c r="H119" s="44">
        <f t="shared" si="16"/>
        <v>0</v>
      </c>
      <c r="I119" s="6"/>
      <c r="J119" s="108" t="e">
        <f>+H119/$I$542</f>
        <v>#DIV/0!</v>
      </c>
      <c r="K119" s="49"/>
      <c r="L119" s="48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s="2" customFormat="1" ht="15.75">
      <c r="A120" s="42" t="s">
        <v>155</v>
      </c>
      <c r="B120" s="45" t="s">
        <v>451</v>
      </c>
      <c r="C120" s="69" t="s">
        <v>452</v>
      </c>
      <c r="D120" s="28"/>
      <c r="E120" s="11">
        <v>0</v>
      </c>
      <c r="F120" s="27" t="s">
        <v>17</v>
      </c>
      <c r="G120" s="85"/>
      <c r="H120" s="44">
        <f t="shared" si="16"/>
        <v>0</v>
      </c>
      <c r="I120" s="6"/>
      <c r="J120" s="108" t="e">
        <f>+H120/$I$542</f>
        <v>#DIV/0!</v>
      </c>
      <c r="K120" s="49"/>
      <c r="L120" s="48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2" customFormat="1" ht="15.75">
      <c r="A121" s="42" t="s">
        <v>156</v>
      </c>
      <c r="B121" s="45"/>
      <c r="C121" s="69" t="s">
        <v>453</v>
      </c>
      <c r="D121" s="29"/>
      <c r="E121" s="11">
        <v>0</v>
      </c>
      <c r="F121" s="27" t="s">
        <v>17</v>
      </c>
      <c r="G121" s="85"/>
      <c r="H121" s="44">
        <f t="shared" si="16"/>
        <v>0</v>
      </c>
      <c r="I121" s="6"/>
      <c r="J121" s="108" t="e">
        <f>+H121/$I$542</f>
        <v>#DIV/0!</v>
      </c>
      <c r="K121" s="49"/>
      <c r="L121" s="48"/>
      <c r="M121"/>
      <c r="N121"/>
      <c r="O121"/>
      <c r="P121"/>
      <c r="Q121"/>
      <c r="R121"/>
      <c r="S121"/>
      <c r="T121"/>
      <c r="U121"/>
      <c r="V121"/>
      <c r="W121"/>
      <c r="X121"/>
    </row>
    <row r="122" spans="1:24" s="2" customFormat="1" ht="15.75">
      <c r="A122" s="42" t="s">
        <v>157</v>
      </c>
      <c r="B122" s="45"/>
      <c r="C122" s="69" t="s">
        <v>454</v>
      </c>
      <c r="D122" s="29"/>
      <c r="E122" s="11">
        <v>0</v>
      </c>
      <c r="F122" s="27" t="s">
        <v>24</v>
      </c>
      <c r="G122" s="85"/>
      <c r="H122" s="44">
        <f t="shared" si="16"/>
        <v>0</v>
      </c>
      <c r="I122" s="6"/>
      <c r="J122" s="108" t="e">
        <f>+H122/$I$542</f>
        <v>#DIV/0!</v>
      </c>
      <c r="K122" s="49"/>
      <c r="L122" s="48"/>
      <c r="M122"/>
      <c r="N122"/>
      <c r="O122"/>
      <c r="P122"/>
      <c r="Q122"/>
      <c r="R122"/>
      <c r="S122"/>
      <c r="T122"/>
      <c r="U122"/>
      <c r="V122"/>
      <c r="W122"/>
      <c r="X122"/>
    </row>
    <row r="123" spans="1:24" s="2" customFormat="1" ht="15.75">
      <c r="A123" s="42" t="s">
        <v>320</v>
      </c>
      <c r="B123" s="45" t="s">
        <v>455</v>
      </c>
      <c r="C123" s="72" t="s">
        <v>456</v>
      </c>
      <c r="D123" s="29"/>
      <c r="E123" s="11">
        <v>0</v>
      </c>
      <c r="F123" s="27" t="s">
        <v>17</v>
      </c>
      <c r="G123" s="85"/>
      <c r="H123" s="44">
        <f t="shared" si="16"/>
        <v>0</v>
      </c>
      <c r="I123" s="6"/>
      <c r="J123" s="108" t="e">
        <f>+H123/$I$542</f>
        <v>#DIV/0!</v>
      </c>
      <c r="K123" s="49"/>
      <c r="L123" s="48"/>
      <c r="M123"/>
      <c r="N123"/>
      <c r="O123"/>
      <c r="P123"/>
      <c r="Q123"/>
      <c r="R123"/>
      <c r="S123"/>
      <c r="T123"/>
      <c r="U123"/>
      <c r="V123"/>
      <c r="W123"/>
      <c r="X123"/>
    </row>
    <row r="124" spans="1:24" s="2" customFormat="1" ht="15.75">
      <c r="A124" s="42" t="s">
        <v>321</v>
      </c>
      <c r="B124" s="45"/>
      <c r="C124" s="72" t="s">
        <v>457</v>
      </c>
      <c r="D124" s="29"/>
      <c r="E124" s="11">
        <v>0</v>
      </c>
      <c r="F124" s="27" t="s">
        <v>17</v>
      </c>
      <c r="G124" s="85"/>
      <c r="H124" s="44">
        <f t="shared" si="16"/>
        <v>0</v>
      </c>
      <c r="I124" s="6"/>
      <c r="J124" s="108" t="e">
        <f>+H124/$I$542</f>
        <v>#DIV/0!</v>
      </c>
      <c r="K124" s="49"/>
      <c r="L124" s="48"/>
      <c r="M124"/>
      <c r="N124"/>
      <c r="O124"/>
      <c r="P124"/>
      <c r="Q124"/>
      <c r="R124"/>
      <c r="S124"/>
      <c r="T124"/>
      <c r="U124"/>
      <c r="V124"/>
      <c r="W124"/>
      <c r="X124"/>
    </row>
    <row r="125" spans="1:24" s="2" customFormat="1" ht="15.75">
      <c r="A125" s="42" t="s">
        <v>322</v>
      </c>
      <c r="B125" s="45" t="s">
        <v>102</v>
      </c>
      <c r="C125" s="72" t="s">
        <v>324</v>
      </c>
      <c r="D125" s="29"/>
      <c r="E125" s="11">
        <v>0</v>
      </c>
      <c r="F125" s="27" t="s">
        <v>17</v>
      </c>
      <c r="G125" s="85"/>
      <c r="H125" s="44">
        <f t="shared" si="16"/>
        <v>0</v>
      </c>
      <c r="I125" s="6"/>
      <c r="J125" s="108" t="e">
        <f>+H125/$I$542</f>
        <v>#DIV/0!</v>
      </c>
      <c r="K125" s="49"/>
      <c r="L125" s="48"/>
      <c r="M125"/>
      <c r="N125"/>
      <c r="O125"/>
      <c r="P125"/>
      <c r="Q125"/>
      <c r="R125"/>
      <c r="S125"/>
      <c r="T125"/>
      <c r="U125"/>
      <c r="V125"/>
      <c r="W125"/>
      <c r="X125"/>
    </row>
    <row r="126" spans="1:24" s="2" customFormat="1" ht="15.75">
      <c r="A126" s="42" t="s">
        <v>323</v>
      </c>
      <c r="B126" s="45"/>
      <c r="C126" s="72" t="s">
        <v>319</v>
      </c>
      <c r="D126" s="29"/>
      <c r="E126" s="11">
        <v>0</v>
      </c>
      <c r="F126" s="27" t="s">
        <v>17</v>
      </c>
      <c r="G126" s="85"/>
      <c r="H126" s="44">
        <f t="shared" si="16"/>
        <v>0</v>
      </c>
      <c r="I126" s="6"/>
      <c r="J126" s="108" t="e">
        <f>+H126/$I$542</f>
        <v>#DIV/0!</v>
      </c>
      <c r="K126" s="49"/>
      <c r="L126" s="48"/>
      <c r="M126"/>
      <c r="N126"/>
      <c r="O126"/>
      <c r="P126"/>
      <c r="Q126"/>
      <c r="R126"/>
      <c r="S126"/>
      <c r="T126"/>
      <c r="U126"/>
      <c r="V126"/>
      <c r="W126"/>
      <c r="X126"/>
    </row>
    <row r="127" spans="1:24" s="2" customFormat="1" ht="15.75">
      <c r="A127" s="42" t="s">
        <v>459</v>
      </c>
      <c r="B127" s="45"/>
      <c r="C127" s="72" t="s">
        <v>458</v>
      </c>
      <c r="D127" s="29"/>
      <c r="E127" s="11">
        <v>0</v>
      </c>
      <c r="F127" s="27" t="s">
        <v>17</v>
      </c>
      <c r="G127" s="85"/>
      <c r="H127" s="44">
        <f t="shared" si="16"/>
        <v>0</v>
      </c>
      <c r="I127" s="6"/>
      <c r="J127" s="108" t="e">
        <f>+H127/$I$542</f>
        <v>#DIV/0!</v>
      </c>
      <c r="K127" s="49"/>
      <c r="L127" s="48"/>
      <c r="M127"/>
      <c r="N127"/>
      <c r="O127"/>
      <c r="P127"/>
      <c r="Q127"/>
      <c r="R127"/>
      <c r="S127"/>
      <c r="T127"/>
      <c r="U127"/>
      <c r="V127"/>
      <c r="W127"/>
      <c r="X127"/>
    </row>
    <row r="128" spans="1:24" s="2" customFormat="1" ht="15.75">
      <c r="A128" s="42" t="s">
        <v>460</v>
      </c>
      <c r="B128" s="45"/>
      <c r="C128" s="72" t="s">
        <v>449</v>
      </c>
      <c r="D128" s="29"/>
      <c r="E128" s="11">
        <v>0</v>
      </c>
      <c r="F128" s="27" t="s">
        <v>17</v>
      </c>
      <c r="G128" s="85"/>
      <c r="H128" s="44">
        <f t="shared" si="16"/>
        <v>0</v>
      </c>
      <c r="I128" s="6"/>
      <c r="J128" s="108" t="e">
        <f>+H128/$I$542</f>
        <v>#DIV/0!</v>
      </c>
      <c r="K128" s="49"/>
      <c r="L128" s="48"/>
      <c r="M128"/>
      <c r="N128"/>
      <c r="O128"/>
      <c r="P128"/>
      <c r="Q128"/>
      <c r="R128"/>
      <c r="S128"/>
      <c r="T128"/>
      <c r="U128"/>
      <c r="V128"/>
      <c r="W128"/>
      <c r="X128"/>
    </row>
    <row r="129" spans="1:24" s="2" customFormat="1" ht="15.75">
      <c r="A129" s="42" t="s">
        <v>461</v>
      </c>
      <c r="B129" s="45"/>
      <c r="C129" s="72" t="s">
        <v>103</v>
      </c>
      <c r="D129" s="29"/>
      <c r="E129" s="11">
        <v>0</v>
      </c>
      <c r="F129" s="27" t="s">
        <v>24</v>
      </c>
      <c r="G129" s="85"/>
      <c r="H129" s="44">
        <f t="shared" si="16"/>
        <v>0</v>
      </c>
      <c r="I129" s="6"/>
      <c r="J129" s="108" t="e">
        <f>+H129/$I$542</f>
        <v>#DIV/0!</v>
      </c>
      <c r="K129" s="49"/>
      <c r="L129" s="48"/>
      <c r="M129"/>
      <c r="N129"/>
      <c r="O129"/>
      <c r="P129"/>
      <c r="Q129"/>
      <c r="R129"/>
      <c r="S129"/>
      <c r="T129"/>
      <c r="U129"/>
      <c r="V129"/>
      <c r="W129"/>
      <c r="X129"/>
    </row>
    <row r="130" spans="1:24" s="2" customFormat="1" ht="15.75">
      <c r="A130" s="42" t="s">
        <v>462</v>
      </c>
      <c r="B130" s="45"/>
      <c r="C130" s="72" t="s">
        <v>104</v>
      </c>
      <c r="D130" s="29"/>
      <c r="E130" s="11">
        <v>0</v>
      </c>
      <c r="F130" s="27" t="s">
        <v>24</v>
      </c>
      <c r="G130" s="85"/>
      <c r="H130" s="44">
        <f t="shared" si="16"/>
        <v>0</v>
      </c>
      <c r="I130" s="6"/>
      <c r="J130" s="108" t="e">
        <f>+H130/$I$542</f>
        <v>#DIV/0!</v>
      </c>
      <c r="K130" s="49"/>
      <c r="L130" s="48"/>
      <c r="M130"/>
      <c r="N130"/>
      <c r="O130"/>
      <c r="P130"/>
      <c r="Q130"/>
      <c r="R130"/>
      <c r="S130"/>
      <c r="T130"/>
      <c r="U130"/>
      <c r="V130"/>
      <c r="W130"/>
      <c r="X130"/>
    </row>
    <row r="131" spans="1:24" s="48" customFormat="1" ht="16.5" thickBot="1">
      <c r="A131" s="21"/>
      <c r="B131" s="21"/>
      <c r="C131" s="121"/>
      <c r="D131" s="121"/>
      <c r="E131" s="38"/>
      <c r="F131" s="38"/>
      <c r="G131" s="38"/>
      <c r="H131" s="38"/>
      <c r="I131" s="71"/>
      <c r="J131" s="50"/>
      <c r="K131" s="50"/>
    </row>
    <row r="132" spans="1:24" s="2" customFormat="1" ht="21" thickBot="1">
      <c r="A132" s="22">
        <v>13</v>
      </c>
      <c r="B132" s="77"/>
      <c r="C132" s="23" t="s">
        <v>158</v>
      </c>
      <c r="D132" s="64"/>
      <c r="E132" s="24"/>
      <c r="F132" s="25"/>
      <c r="G132" s="25"/>
      <c r="H132" s="99"/>
      <c r="I132" s="26">
        <f>SUM(H134:H137)</f>
        <v>0</v>
      </c>
      <c r="J132" s="107"/>
      <c r="K132" s="41" t="e">
        <f>SUM(J134:J137)</f>
        <v>#DIV/0!</v>
      </c>
      <c r="L132"/>
      <c r="M132"/>
      <c r="N132"/>
      <c r="O132"/>
      <c r="P132"/>
      <c r="Q132"/>
      <c r="R132"/>
      <c r="S132"/>
      <c r="T132"/>
      <c r="U132"/>
      <c r="V132"/>
      <c r="W132"/>
      <c r="X132"/>
    </row>
    <row r="133" spans="1:24" s="2" customFormat="1">
      <c r="A133" s="36"/>
      <c r="B133" s="81"/>
      <c r="C133" s="37"/>
      <c r="D133" s="87"/>
      <c r="E133" s="5"/>
      <c r="F133" s="5"/>
      <c r="G133" s="5"/>
      <c r="H133" s="5"/>
      <c r="I133" s="6"/>
      <c r="J133" s="105"/>
      <c r="K133" s="49"/>
      <c r="L133" s="48"/>
      <c r="M133"/>
      <c r="N133"/>
      <c r="O133"/>
      <c r="P133"/>
      <c r="Q133"/>
      <c r="R133"/>
      <c r="S133"/>
      <c r="T133"/>
      <c r="U133"/>
      <c r="V133"/>
      <c r="W133"/>
      <c r="X133"/>
    </row>
    <row r="134" spans="1:24" s="2" customFormat="1" ht="15.75">
      <c r="A134" s="42" t="s">
        <v>35</v>
      </c>
      <c r="B134" s="45"/>
      <c r="C134" s="69" t="s">
        <v>463</v>
      </c>
      <c r="D134" s="28"/>
      <c r="E134" s="11">
        <v>0</v>
      </c>
      <c r="F134" s="27" t="s">
        <v>17</v>
      </c>
      <c r="G134" s="85"/>
      <c r="H134" s="44">
        <f t="shared" ref="H134:H136" si="17">+E134*G134</f>
        <v>0</v>
      </c>
      <c r="I134" s="6"/>
      <c r="J134" s="108" t="e">
        <f>+H134/$I$542</f>
        <v>#DIV/0!</v>
      </c>
      <c r="K134" s="49"/>
      <c r="L134" s="48"/>
      <c r="M134"/>
      <c r="N134"/>
      <c r="O134"/>
      <c r="P134"/>
      <c r="Q134"/>
      <c r="R134"/>
      <c r="S134"/>
      <c r="T134"/>
      <c r="U134"/>
      <c r="V134"/>
      <c r="W134"/>
      <c r="X134"/>
    </row>
    <row r="135" spans="1:24" s="2" customFormat="1" ht="15.75">
      <c r="A135" s="42" t="s">
        <v>45</v>
      </c>
      <c r="B135" s="45"/>
      <c r="C135" s="69" t="s">
        <v>464</v>
      </c>
      <c r="D135" s="28"/>
      <c r="E135" s="11">
        <v>0</v>
      </c>
      <c r="F135" s="27" t="s">
        <v>17</v>
      </c>
      <c r="G135" s="85"/>
      <c r="H135" s="44">
        <f t="shared" si="17"/>
        <v>0</v>
      </c>
      <c r="I135" s="6"/>
      <c r="J135" s="108" t="e">
        <f>+H135/$I$542</f>
        <v>#DIV/0!</v>
      </c>
      <c r="K135" s="49"/>
      <c r="L135" s="48"/>
      <c r="M135"/>
      <c r="N135"/>
      <c r="O135"/>
      <c r="P135"/>
      <c r="Q135"/>
      <c r="R135"/>
      <c r="S135"/>
      <c r="T135"/>
      <c r="U135"/>
      <c r="V135"/>
      <c r="W135"/>
      <c r="X135"/>
    </row>
    <row r="136" spans="1:24" s="2" customFormat="1" ht="15.75">
      <c r="A136" s="42" t="s">
        <v>57</v>
      </c>
      <c r="B136" s="45"/>
      <c r="C136" s="69" t="s">
        <v>465</v>
      </c>
      <c r="D136" s="28"/>
      <c r="E136" s="11">
        <v>0</v>
      </c>
      <c r="F136" s="27" t="s">
        <v>17</v>
      </c>
      <c r="G136" s="85"/>
      <c r="H136" s="44">
        <f t="shared" si="17"/>
        <v>0</v>
      </c>
      <c r="I136" s="6"/>
      <c r="J136" s="108" t="e">
        <f>+H136/$I$542</f>
        <v>#DIV/0!</v>
      </c>
      <c r="K136" s="49"/>
      <c r="L136" s="48"/>
      <c r="M136"/>
      <c r="N136"/>
      <c r="O136"/>
      <c r="P136"/>
      <c r="Q136"/>
      <c r="R136"/>
      <c r="S136"/>
      <c r="T136"/>
      <c r="U136"/>
      <c r="V136"/>
      <c r="W136"/>
      <c r="X136"/>
    </row>
    <row r="137" spans="1:24" ht="15.75" thickBot="1">
      <c r="A137" s="20"/>
      <c r="B137" s="21"/>
      <c r="C137" s="121"/>
      <c r="D137" s="121"/>
      <c r="E137" s="38"/>
      <c r="F137" s="38"/>
      <c r="G137" s="38"/>
      <c r="H137" s="38"/>
      <c r="I137" s="39"/>
      <c r="J137" s="106"/>
      <c r="K137" s="50"/>
      <c r="L137" s="48"/>
    </row>
    <row r="138" spans="1:24" s="2" customFormat="1" ht="21" thickBot="1">
      <c r="A138" s="22">
        <v>14</v>
      </c>
      <c r="B138" s="77"/>
      <c r="C138" s="82" t="s">
        <v>159</v>
      </c>
      <c r="D138" s="64"/>
      <c r="E138" s="24"/>
      <c r="F138" s="25"/>
      <c r="G138" s="25"/>
      <c r="H138" s="25"/>
      <c r="I138" s="26">
        <f>SUM(H140:H145)</f>
        <v>0</v>
      </c>
      <c r="J138" s="107"/>
      <c r="K138" s="41" t="e">
        <f>SUM(J140:J145)</f>
        <v>#DIV/0!</v>
      </c>
      <c r="L138"/>
      <c r="M138"/>
      <c r="N138"/>
      <c r="O138"/>
      <c r="P138"/>
      <c r="Q138"/>
      <c r="R138"/>
      <c r="S138"/>
      <c r="T138"/>
      <c r="U138"/>
      <c r="V138"/>
      <c r="W138"/>
      <c r="X138"/>
    </row>
    <row r="139" spans="1:24" s="2" customFormat="1">
      <c r="A139" s="36"/>
      <c r="B139" s="81"/>
      <c r="C139" s="37"/>
      <c r="D139" s="28"/>
      <c r="E139" s="5"/>
      <c r="F139" s="5"/>
      <c r="G139" s="5"/>
      <c r="H139" s="5"/>
      <c r="I139" s="6"/>
      <c r="J139" s="105"/>
      <c r="K139" s="49"/>
      <c r="L139" s="48"/>
      <c r="M139"/>
      <c r="N139"/>
      <c r="O139"/>
      <c r="P139"/>
      <c r="Q139"/>
      <c r="R139"/>
      <c r="S139"/>
      <c r="T139"/>
      <c r="U139"/>
      <c r="V139"/>
      <c r="W139"/>
      <c r="X139"/>
    </row>
    <row r="140" spans="1:24" s="2" customFormat="1" ht="15.75">
      <c r="A140" s="42" t="s">
        <v>46</v>
      </c>
      <c r="B140" s="69" t="s">
        <v>160</v>
      </c>
      <c r="C140" s="69" t="s">
        <v>466</v>
      </c>
      <c r="D140" s="29"/>
      <c r="E140" s="11">
        <v>0</v>
      </c>
      <c r="F140" s="27" t="s">
        <v>24</v>
      </c>
      <c r="G140" s="11"/>
      <c r="H140" s="44">
        <f t="shared" ref="H140:H141" si="18">+E140*G140</f>
        <v>0</v>
      </c>
      <c r="I140" s="6"/>
      <c r="J140" s="108" t="e">
        <f>+H140/$I$542</f>
        <v>#DIV/0!</v>
      </c>
      <c r="L140" s="47"/>
    </row>
    <row r="141" spans="1:24" s="2" customFormat="1" ht="15.75">
      <c r="A141" s="42" t="s">
        <v>107</v>
      </c>
      <c r="B141" s="69"/>
      <c r="C141" s="69" t="s">
        <v>136</v>
      </c>
      <c r="D141" s="29"/>
      <c r="E141" s="11">
        <v>0</v>
      </c>
      <c r="F141" s="27" t="s">
        <v>24</v>
      </c>
      <c r="G141" s="11"/>
      <c r="H141" s="44">
        <f t="shared" si="18"/>
        <v>0</v>
      </c>
      <c r="I141" s="6"/>
      <c r="J141" s="108" t="e">
        <f>+H141/$I$542</f>
        <v>#DIV/0!</v>
      </c>
      <c r="L141" s="47"/>
    </row>
    <row r="142" spans="1:24" s="2" customFormat="1" ht="15.75">
      <c r="A142" s="42" t="s">
        <v>325</v>
      </c>
      <c r="B142" s="72" t="s">
        <v>467</v>
      </c>
      <c r="C142" s="72" t="s">
        <v>468</v>
      </c>
      <c r="D142" s="29"/>
      <c r="E142" s="11">
        <v>0</v>
      </c>
      <c r="F142" s="27" t="s">
        <v>24</v>
      </c>
      <c r="G142" s="11"/>
      <c r="H142" s="44">
        <f t="shared" ref="H142:H143" si="19">+E142*G142</f>
        <v>0</v>
      </c>
      <c r="I142" s="6"/>
      <c r="J142" s="108" t="e">
        <f>+H142/$I$542</f>
        <v>#DIV/0!</v>
      </c>
      <c r="L142" s="47"/>
    </row>
    <row r="143" spans="1:24" s="2" customFormat="1" ht="15.75">
      <c r="A143" s="42" t="s">
        <v>326</v>
      </c>
      <c r="B143" s="72" t="s">
        <v>469</v>
      </c>
      <c r="C143" s="72" t="s">
        <v>470</v>
      </c>
      <c r="D143" s="29"/>
      <c r="E143" s="11">
        <v>0</v>
      </c>
      <c r="F143" s="27" t="s">
        <v>24</v>
      </c>
      <c r="G143" s="11"/>
      <c r="H143" s="44">
        <f t="shared" si="19"/>
        <v>0</v>
      </c>
      <c r="I143" s="6"/>
      <c r="J143" s="108" t="e">
        <f>+H143/$I$542</f>
        <v>#DIV/0!</v>
      </c>
      <c r="L143" s="47"/>
    </row>
    <row r="144" spans="1:24" s="2" customFormat="1" ht="15.75">
      <c r="A144" s="42" t="s">
        <v>472</v>
      </c>
      <c r="B144" s="72"/>
      <c r="C144" s="72" t="s">
        <v>471</v>
      </c>
      <c r="D144" s="29"/>
      <c r="E144" s="11">
        <v>0</v>
      </c>
      <c r="F144" s="27" t="s">
        <v>24</v>
      </c>
      <c r="G144" s="11"/>
      <c r="H144" s="44">
        <f t="shared" ref="H144" si="20">+E144*G144</f>
        <v>0</v>
      </c>
      <c r="I144" s="6"/>
      <c r="J144" s="108" t="e">
        <f>+H144/$I$542</f>
        <v>#DIV/0!</v>
      </c>
      <c r="L144" s="47"/>
    </row>
    <row r="145" spans="1:24" ht="16.5" thickBot="1">
      <c r="A145" s="42"/>
      <c r="B145" s="45"/>
      <c r="C145" s="121"/>
      <c r="D145" s="121"/>
      <c r="E145" s="38"/>
      <c r="F145" s="38"/>
      <c r="G145" s="38"/>
      <c r="H145" s="38"/>
      <c r="I145" s="39"/>
      <c r="J145" s="106"/>
      <c r="K145" s="50"/>
      <c r="L145" s="48"/>
    </row>
    <row r="146" spans="1:24" s="2" customFormat="1" ht="21" thickBot="1">
      <c r="A146" s="22">
        <v>15</v>
      </c>
      <c r="B146" s="77"/>
      <c r="C146" s="82" t="s">
        <v>246</v>
      </c>
      <c r="D146" s="64"/>
      <c r="E146" s="24"/>
      <c r="F146" s="25"/>
      <c r="G146" s="25"/>
      <c r="H146" s="25"/>
      <c r="I146" s="26">
        <f>SUM(H148:H149)</f>
        <v>0</v>
      </c>
      <c r="J146" s="107"/>
      <c r="K146" s="41" t="e">
        <f>SUM(J148:J149)</f>
        <v>#DIV/0!</v>
      </c>
      <c r="L146"/>
      <c r="M146"/>
      <c r="N146"/>
      <c r="O146"/>
      <c r="P146"/>
      <c r="Q146"/>
      <c r="R146"/>
      <c r="S146"/>
      <c r="T146"/>
      <c r="U146"/>
      <c r="V146"/>
      <c r="W146"/>
      <c r="X146"/>
    </row>
    <row r="147" spans="1:24" s="2" customFormat="1">
      <c r="A147" s="36"/>
      <c r="B147" s="81"/>
      <c r="C147" s="37"/>
      <c r="D147" s="28"/>
      <c r="E147" s="5"/>
      <c r="F147" s="5"/>
      <c r="G147" s="5"/>
      <c r="H147" s="5"/>
      <c r="I147" s="6"/>
      <c r="J147" s="105"/>
      <c r="K147" s="49"/>
      <c r="L147" s="48"/>
      <c r="M147"/>
      <c r="N147"/>
      <c r="O147"/>
      <c r="P147"/>
      <c r="Q147"/>
      <c r="R147"/>
      <c r="S147"/>
      <c r="T147"/>
      <c r="U147"/>
      <c r="V147"/>
      <c r="W147"/>
      <c r="X147"/>
    </row>
    <row r="148" spans="1:24" s="2" customFormat="1" ht="15.75">
      <c r="A148" s="42" t="s">
        <v>47</v>
      </c>
      <c r="B148" s="69"/>
      <c r="C148" s="69" t="s">
        <v>473</v>
      </c>
      <c r="D148" s="29"/>
      <c r="E148" s="11">
        <v>0</v>
      </c>
      <c r="F148" s="27" t="s">
        <v>17</v>
      </c>
      <c r="G148" s="11"/>
      <c r="H148" s="44">
        <f t="shared" ref="H148" si="21">+E148*G148</f>
        <v>0</v>
      </c>
      <c r="I148" s="6"/>
      <c r="J148" s="108" t="e">
        <f>+H148/$I$542</f>
        <v>#DIV/0!</v>
      </c>
      <c r="L148" s="47"/>
    </row>
    <row r="149" spans="1:24" ht="16.5" thickBot="1">
      <c r="A149" s="42"/>
      <c r="B149" s="45"/>
      <c r="C149" s="121"/>
      <c r="D149" s="121"/>
      <c r="E149" s="38"/>
      <c r="F149" s="38"/>
      <c r="G149" s="38"/>
      <c r="H149" s="38"/>
      <c r="I149" s="39"/>
      <c r="J149" s="106"/>
      <c r="K149" s="50"/>
      <c r="L149" s="48"/>
    </row>
    <row r="150" spans="1:24" s="2" customFormat="1" ht="21" thickBot="1">
      <c r="A150" s="22">
        <v>16</v>
      </c>
      <c r="B150" s="77"/>
      <c r="C150" s="23" t="s">
        <v>161</v>
      </c>
      <c r="D150" s="64"/>
      <c r="E150" s="24"/>
      <c r="F150" s="25"/>
      <c r="G150" s="25"/>
      <c r="H150" s="25"/>
      <c r="I150" s="26">
        <f>SUM(H152:H175)</f>
        <v>0</v>
      </c>
      <c r="J150" s="107"/>
      <c r="K150" s="41" t="e">
        <f>SUM(J152:J175)</f>
        <v>#DIV/0!</v>
      </c>
      <c r="L150"/>
      <c r="M150"/>
      <c r="N150"/>
      <c r="O150"/>
      <c r="P150"/>
      <c r="Q150"/>
      <c r="R150"/>
      <c r="S150"/>
      <c r="T150"/>
      <c r="U150"/>
      <c r="V150"/>
      <c r="W150"/>
      <c r="X150"/>
    </row>
    <row r="151" spans="1:24" s="2" customFormat="1">
      <c r="A151" s="36"/>
      <c r="B151" s="81"/>
      <c r="C151" s="37"/>
      <c r="D151" s="87"/>
      <c r="E151" s="5"/>
      <c r="F151" s="5"/>
      <c r="G151" s="5"/>
      <c r="H151" s="5"/>
      <c r="I151" s="6"/>
      <c r="J151" s="105"/>
      <c r="K151" s="49"/>
      <c r="L151" s="48"/>
      <c r="M151"/>
      <c r="N151"/>
      <c r="O151"/>
      <c r="P151"/>
      <c r="Q151"/>
      <c r="R151"/>
      <c r="S151"/>
      <c r="T151"/>
      <c r="U151"/>
      <c r="V151"/>
      <c r="W151"/>
      <c r="X151"/>
    </row>
    <row r="152" spans="1:24" s="2" customFormat="1" ht="15.75">
      <c r="B152" s="69" t="s">
        <v>162</v>
      </c>
      <c r="C152" s="69"/>
      <c r="D152" s="28"/>
      <c r="E152" s="11"/>
      <c r="F152" s="27"/>
      <c r="H152" s="44"/>
      <c r="I152" s="6"/>
      <c r="J152" s="108"/>
      <c r="K152" s="49"/>
      <c r="L152" s="48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s="2" customFormat="1" ht="15.75">
      <c r="A153" s="42" t="s">
        <v>49</v>
      </c>
      <c r="B153" s="69"/>
      <c r="C153" s="69" t="s">
        <v>163</v>
      </c>
      <c r="D153" s="28"/>
      <c r="E153" s="11">
        <v>0</v>
      </c>
      <c r="F153" s="27" t="s">
        <v>24</v>
      </c>
      <c r="G153" s="84"/>
      <c r="H153" s="44">
        <f>+E153*G154</f>
        <v>0</v>
      </c>
      <c r="I153" s="6"/>
      <c r="J153" s="108" t="e">
        <f>+H153/$I$542</f>
        <v>#DIV/0!</v>
      </c>
      <c r="K153" s="49"/>
      <c r="L153" s="48"/>
      <c r="M153"/>
      <c r="N153"/>
      <c r="O153"/>
      <c r="P153"/>
      <c r="Q153"/>
      <c r="R153"/>
      <c r="S153"/>
      <c r="T153"/>
      <c r="U153"/>
      <c r="V153"/>
      <c r="W153"/>
      <c r="X153"/>
    </row>
    <row r="154" spans="1:24" s="2" customFormat="1" ht="15.75">
      <c r="A154" s="42" t="s">
        <v>50</v>
      </c>
      <c r="B154" s="69"/>
      <c r="C154" s="69" t="s">
        <v>164</v>
      </c>
      <c r="D154" s="28"/>
      <c r="E154" s="11">
        <v>0</v>
      </c>
      <c r="F154" s="27" t="s">
        <v>24</v>
      </c>
      <c r="G154" s="84"/>
      <c r="H154" s="44">
        <f>+E154*G155</f>
        <v>0</v>
      </c>
      <c r="I154" s="6"/>
      <c r="J154" s="108" t="e">
        <f>+H154/$I$542</f>
        <v>#DIV/0!</v>
      </c>
      <c r="K154" s="49"/>
      <c r="L154" s="48"/>
      <c r="M154"/>
      <c r="N154"/>
      <c r="O154"/>
      <c r="P154"/>
      <c r="Q154"/>
      <c r="R154"/>
      <c r="S154"/>
      <c r="T154"/>
      <c r="U154"/>
      <c r="V154"/>
      <c r="W154"/>
      <c r="X154"/>
    </row>
    <row r="155" spans="1:24" s="2" customFormat="1" ht="15.75">
      <c r="A155" s="42" t="s">
        <v>109</v>
      </c>
      <c r="B155" s="69"/>
      <c r="C155" s="69" t="s">
        <v>474</v>
      </c>
      <c r="D155" s="28"/>
      <c r="E155" s="11">
        <v>0</v>
      </c>
      <c r="F155" s="27" t="s">
        <v>17</v>
      </c>
      <c r="G155" s="85"/>
      <c r="H155" s="44">
        <f>+E155*G156</f>
        <v>0</v>
      </c>
      <c r="I155" s="6"/>
      <c r="J155" s="108" t="e">
        <f>+H155/$I$542</f>
        <v>#DIV/0!</v>
      </c>
      <c r="K155" s="49"/>
      <c r="L155" s="48"/>
      <c r="M155" s="27" t="s">
        <v>18</v>
      </c>
      <c r="N155"/>
      <c r="O155"/>
      <c r="P155"/>
      <c r="Q155"/>
      <c r="R155"/>
      <c r="S155"/>
      <c r="T155"/>
      <c r="U155"/>
      <c r="V155"/>
      <c r="W155"/>
      <c r="X155"/>
    </row>
    <row r="156" spans="1:24" s="2" customFormat="1" ht="15.75">
      <c r="A156" s="42" t="s">
        <v>110</v>
      </c>
      <c r="B156" s="69"/>
      <c r="C156" s="69" t="s">
        <v>475</v>
      </c>
      <c r="D156" s="28"/>
      <c r="E156" s="11">
        <v>0</v>
      </c>
      <c r="F156" s="27" t="s">
        <v>17</v>
      </c>
      <c r="G156" s="85"/>
      <c r="H156" s="44">
        <f>+E155*G156</f>
        <v>0</v>
      </c>
      <c r="I156" s="6"/>
      <c r="J156" s="108" t="e">
        <f>+H156/$I$542</f>
        <v>#DIV/0!</v>
      </c>
      <c r="K156" s="49"/>
      <c r="L156" s="48"/>
      <c r="M156"/>
      <c r="N156"/>
      <c r="O156"/>
      <c r="P156"/>
      <c r="Q156"/>
      <c r="R156"/>
      <c r="S156"/>
      <c r="T156"/>
      <c r="U156"/>
      <c r="V156"/>
      <c r="W156"/>
      <c r="X156"/>
    </row>
    <row r="157" spans="1:24" s="2" customFormat="1" ht="15.75">
      <c r="A157" s="42" t="s">
        <v>247</v>
      </c>
      <c r="B157" s="69"/>
      <c r="C157" s="69" t="s">
        <v>476</v>
      </c>
      <c r="D157" s="28"/>
      <c r="E157" s="11">
        <v>0</v>
      </c>
      <c r="F157" s="27" t="s">
        <v>24</v>
      </c>
      <c r="G157" s="85"/>
      <c r="H157" s="44">
        <f>+E156*G157</f>
        <v>0</v>
      </c>
      <c r="I157" s="6"/>
      <c r="J157" s="108" t="e">
        <f>+H157/$I$542</f>
        <v>#DIV/0!</v>
      </c>
      <c r="K157" s="49"/>
      <c r="L157" s="48"/>
      <c r="M157"/>
      <c r="N157"/>
      <c r="O157"/>
      <c r="P157"/>
      <c r="Q157"/>
      <c r="R157"/>
      <c r="S157"/>
      <c r="T157"/>
      <c r="U157"/>
      <c r="V157"/>
      <c r="W157"/>
      <c r="X157"/>
    </row>
    <row r="158" spans="1:24" s="2" customFormat="1" ht="15.75">
      <c r="A158" s="42"/>
      <c r="B158" s="69" t="s">
        <v>477</v>
      </c>
      <c r="C158" s="69"/>
      <c r="D158" s="28"/>
      <c r="E158" s="11"/>
      <c r="F158" s="27"/>
      <c r="G158" s="85"/>
      <c r="H158" s="44"/>
      <c r="I158" s="6"/>
      <c r="J158" s="108"/>
      <c r="K158" s="49"/>
      <c r="L158" s="48"/>
      <c r="M158"/>
      <c r="N158"/>
      <c r="O158"/>
      <c r="P158"/>
      <c r="Q158"/>
      <c r="R158"/>
      <c r="S158"/>
      <c r="T158"/>
      <c r="U158"/>
      <c r="V158"/>
      <c r="W158"/>
      <c r="X158"/>
    </row>
    <row r="159" spans="1:24" s="2" customFormat="1" ht="15.75">
      <c r="A159" s="42" t="s">
        <v>248</v>
      </c>
      <c r="B159" s="69"/>
      <c r="C159" s="69" t="s">
        <v>478</v>
      </c>
      <c r="D159" s="28"/>
      <c r="E159" s="11">
        <v>0</v>
      </c>
      <c r="F159" s="27" t="s">
        <v>17</v>
      </c>
      <c r="G159" s="85"/>
      <c r="H159" s="44">
        <f t="shared" ref="H159:H164" si="22">+E159*G160</f>
        <v>0</v>
      </c>
      <c r="I159" s="6"/>
      <c r="J159" s="108" t="e">
        <f>+H159/$I$542</f>
        <v>#DIV/0!</v>
      </c>
      <c r="K159" s="49"/>
      <c r="L159" s="48"/>
      <c r="M159"/>
      <c r="N159"/>
      <c r="O159"/>
      <c r="P159"/>
      <c r="Q159"/>
      <c r="R159"/>
      <c r="S159"/>
      <c r="T159"/>
      <c r="U159"/>
      <c r="V159"/>
      <c r="W159"/>
      <c r="X159"/>
    </row>
    <row r="160" spans="1:24" s="2" customFormat="1" ht="15.75">
      <c r="A160" s="42" t="s">
        <v>249</v>
      </c>
      <c r="B160" s="69"/>
      <c r="C160" s="69" t="s">
        <v>479</v>
      </c>
      <c r="D160" s="28"/>
      <c r="E160" s="11">
        <v>0</v>
      </c>
      <c r="F160" s="27" t="s">
        <v>33</v>
      </c>
      <c r="G160" s="85"/>
      <c r="H160" s="44">
        <f t="shared" si="22"/>
        <v>0</v>
      </c>
      <c r="I160" s="6"/>
      <c r="J160" s="108" t="e">
        <f>+H160/$I$542</f>
        <v>#DIV/0!</v>
      </c>
      <c r="K160" s="49"/>
      <c r="L160" s="48"/>
      <c r="M160"/>
      <c r="N160"/>
      <c r="O160"/>
      <c r="P160"/>
      <c r="Q160"/>
      <c r="R160"/>
      <c r="S160"/>
      <c r="T160"/>
      <c r="U160"/>
      <c r="V160"/>
      <c r="W160"/>
      <c r="X160"/>
    </row>
    <row r="161" spans="1:24" s="2" customFormat="1" ht="15.75">
      <c r="A161" s="42" t="s">
        <v>250</v>
      </c>
      <c r="B161" s="69"/>
      <c r="C161" s="69" t="s">
        <v>480</v>
      </c>
      <c r="D161" s="28"/>
      <c r="E161" s="11">
        <v>0</v>
      </c>
      <c r="F161" s="27" t="s">
        <v>17</v>
      </c>
      <c r="G161" s="85"/>
      <c r="H161" s="44">
        <f t="shared" si="22"/>
        <v>0</v>
      </c>
      <c r="I161" s="6"/>
      <c r="J161" s="108" t="e">
        <f>+H161/$I$542</f>
        <v>#DIV/0!</v>
      </c>
      <c r="K161" s="49"/>
      <c r="L161" s="48"/>
      <c r="M161"/>
      <c r="N161"/>
      <c r="O161"/>
      <c r="P161"/>
      <c r="Q161"/>
      <c r="R161"/>
      <c r="S161"/>
      <c r="T161"/>
      <c r="U161"/>
      <c r="V161"/>
      <c r="W161"/>
      <c r="X161"/>
    </row>
    <row r="162" spans="1:24" s="2" customFormat="1" ht="15.75">
      <c r="A162" s="42" t="s">
        <v>251</v>
      </c>
      <c r="B162" s="69"/>
      <c r="C162" s="69" t="s">
        <v>481</v>
      </c>
      <c r="D162" s="28"/>
      <c r="E162" s="11">
        <v>0</v>
      </c>
      <c r="F162" s="27" t="s">
        <v>24</v>
      </c>
      <c r="G162" s="85"/>
      <c r="H162" s="44">
        <f t="shared" si="22"/>
        <v>0</v>
      </c>
      <c r="I162" s="6"/>
      <c r="J162" s="108" t="e">
        <f>+H162/$I$542</f>
        <v>#DIV/0!</v>
      </c>
      <c r="K162" s="49"/>
      <c r="L162" s="48"/>
      <c r="M162"/>
      <c r="N162"/>
      <c r="O162"/>
      <c r="P162"/>
      <c r="Q162"/>
      <c r="R162"/>
      <c r="S162"/>
      <c r="T162"/>
      <c r="U162"/>
      <c r="V162"/>
      <c r="W162"/>
      <c r="X162"/>
    </row>
    <row r="163" spans="1:24" s="2" customFormat="1" ht="15.75">
      <c r="A163" s="42" t="s">
        <v>252</v>
      </c>
      <c r="B163" s="69"/>
      <c r="C163" s="69" t="s">
        <v>482</v>
      </c>
      <c r="D163" s="28"/>
      <c r="E163" s="11">
        <v>0</v>
      </c>
      <c r="F163" s="27" t="s">
        <v>24</v>
      </c>
      <c r="G163" s="85"/>
      <c r="H163" s="44">
        <f t="shared" si="22"/>
        <v>0</v>
      </c>
      <c r="I163" s="6"/>
      <c r="J163" s="108" t="e">
        <f>+H163/$I$542</f>
        <v>#DIV/0!</v>
      </c>
      <c r="K163" s="49"/>
      <c r="L163" s="48"/>
      <c r="M163"/>
      <c r="N163"/>
      <c r="O163"/>
      <c r="P163"/>
      <c r="Q163"/>
      <c r="R163"/>
      <c r="S163"/>
      <c r="T163"/>
      <c r="U163"/>
      <c r="V163"/>
      <c r="W163"/>
      <c r="X163"/>
    </row>
    <row r="164" spans="1:24" s="2" customFormat="1" ht="15.75">
      <c r="A164" s="42" t="s">
        <v>253</v>
      </c>
      <c r="B164" s="69"/>
      <c r="C164" s="69" t="s">
        <v>165</v>
      </c>
      <c r="D164" s="28"/>
      <c r="E164" s="11">
        <v>0</v>
      </c>
      <c r="F164" s="27" t="s">
        <v>18</v>
      </c>
      <c r="G164" s="85"/>
      <c r="H164" s="44">
        <f t="shared" si="22"/>
        <v>0</v>
      </c>
      <c r="I164" s="6"/>
      <c r="J164" s="108" t="e">
        <f>+H164/$I$542</f>
        <v>#DIV/0!</v>
      </c>
      <c r="K164" s="49"/>
      <c r="L164" s="48"/>
      <c r="M164"/>
      <c r="N164"/>
      <c r="O164"/>
      <c r="P164"/>
      <c r="Q164"/>
      <c r="R164"/>
      <c r="S164"/>
      <c r="T164"/>
      <c r="U164"/>
      <c r="V164"/>
      <c r="W164"/>
      <c r="X164"/>
    </row>
    <row r="165" spans="1:24" s="2" customFormat="1" ht="15.75">
      <c r="A165" s="42" t="s">
        <v>254</v>
      </c>
      <c r="B165" s="69"/>
      <c r="C165" s="69" t="s">
        <v>166</v>
      </c>
      <c r="D165" s="29"/>
      <c r="E165" s="11">
        <v>0</v>
      </c>
      <c r="F165" s="27" t="s">
        <v>24</v>
      </c>
      <c r="G165" s="85"/>
      <c r="H165" s="44">
        <f t="shared" ref="H165:H174" si="23">+E165*G166</f>
        <v>0</v>
      </c>
      <c r="I165" s="6"/>
      <c r="J165" s="108" t="e">
        <f>+H165/$I$542</f>
        <v>#DIV/0!</v>
      </c>
      <c r="L165" s="47"/>
    </row>
    <row r="166" spans="1:24" s="2" customFormat="1" ht="15.75">
      <c r="A166" s="42" t="s">
        <v>492</v>
      </c>
      <c r="B166" s="72"/>
      <c r="C166" s="72" t="s">
        <v>483</v>
      </c>
      <c r="D166" s="29"/>
      <c r="E166" s="11">
        <v>0</v>
      </c>
      <c r="F166" s="27" t="s">
        <v>17</v>
      </c>
      <c r="G166" s="85"/>
      <c r="H166" s="44">
        <f t="shared" si="23"/>
        <v>0</v>
      </c>
      <c r="I166" s="6"/>
      <c r="J166" s="108" t="e">
        <f>+H166/$I$542</f>
        <v>#DIV/0!</v>
      </c>
      <c r="L166" s="47"/>
    </row>
    <row r="167" spans="1:24" s="2" customFormat="1" ht="15.75">
      <c r="A167" s="42" t="s">
        <v>493</v>
      </c>
      <c r="B167" s="72"/>
      <c r="C167" s="72" t="s">
        <v>484</v>
      </c>
      <c r="D167" s="29"/>
      <c r="E167" s="11">
        <v>0</v>
      </c>
      <c r="F167" s="27" t="s">
        <v>17</v>
      </c>
      <c r="G167" s="85"/>
      <c r="H167" s="44">
        <f t="shared" si="23"/>
        <v>0</v>
      </c>
      <c r="I167" s="6"/>
      <c r="J167" s="108" t="e">
        <f>+H167/$I$542</f>
        <v>#DIV/0!</v>
      </c>
      <c r="L167" s="47"/>
    </row>
    <row r="168" spans="1:24" s="2" customFormat="1" ht="15.75">
      <c r="A168" s="42" t="s">
        <v>494</v>
      </c>
      <c r="B168" s="72"/>
      <c r="C168" s="72" t="s">
        <v>485</v>
      </c>
      <c r="D168" s="29"/>
      <c r="E168" s="11">
        <v>0</v>
      </c>
      <c r="F168" s="27" t="s">
        <v>17</v>
      </c>
      <c r="G168" s="85"/>
      <c r="H168" s="44">
        <f t="shared" si="23"/>
        <v>0</v>
      </c>
      <c r="I168" s="6"/>
      <c r="J168" s="108" t="e">
        <f>+H168/$I$542</f>
        <v>#DIV/0!</v>
      </c>
      <c r="L168" s="47"/>
    </row>
    <row r="169" spans="1:24" s="2" customFormat="1" ht="15.75">
      <c r="A169" s="42" t="s">
        <v>495</v>
      </c>
      <c r="B169" s="72"/>
      <c r="C169" s="72" t="s">
        <v>167</v>
      </c>
      <c r="D169" s="29"/>
      <c r="E169" s="11">
        <v>0</v>
      </c>
      <c r="F169" s="27" t="s">
        <v>17</v>
      </c>
      <c r="G169" s="85"/>
      <c r="H169" s="44">
        <f t="shared" si="23"/>
        <v>0</v>
      </c>
      <c r="I169" s="6"/>
      <c r="J169" s="108" t="e">
        <f>+H169/$I$542</f>
        <v>#DIV/0!</v>
      </c>
      <c r="L169" s="47"/>
    </row>
    <row r="170" spans="1:24" s="2" customFormat="1" ht="15.75">
      <c r="A170" s="42" t="s">
        <v>496</v>
      </c>
      <c r="B170" s="72"/>
      <c r="C170" s="72" t="s">
        <v>327</v>
      </c>
      <c r="D170" s="29"/>
      <c r="E170" s="11">
        <v>0</v>
      </c>
      <c r="F170" s="27" t="s">
        <v>17</v>
      </c>
      <c r="G170" s="85"/>
      <c r="H170" s="44">
        <f t="shared" si="23"/>
        <v>0</v>
      </c>
      <c r="I170" s="6"/>
      <c r="J170" s="108" t="e">
        <f>+H170/$I$542</f>
        <v>#DIV/0!</v>
      </c>
      <c r="L170" s="47"/>
    </row>
    <row r="171" spans="1:24" s="2" customFormat="1" ht="15.75">
      <c r="A171" s="42" t="s">
        <v>497</v>
      </c>
      <c r="B171" s="72" t="s">
        <v>486</v>
      </c>
      <c r="C171" s="72" t="s">
        <v>487</v>
      </c>
      <c r="D171" s="29"/>
      <c r="E171" s="11">
        <v>0</v>
      </c>
      <c r="F171" s="27" t="s">
        <v>17</v>
      </c>
      <c r="G171" s="85"/>
      <c r="H171" s="44">
        <f t="shared" si="23"/>
        <v>0</v>
      </c>
      <c r="I171" s="6"/>
      <c r="J171" s="108" t="e">
        <f>+H171/$I$542</f>
        <v>#DIV/0!</v>
      </c>
      <c r="L171" s="47"/>
    </row>
    <row r="172" spans="1:24" s="2" customFormat="1" ht="15.75">
      <c r="A172" s="42" t="s">
        <v>498</v>
      </c>
      <c r="B172" s="72"/>
      <c r="C172" s="72" t="s">
        <v>488</v>
      </c>
      <c r="D172" s="29"/>
      <c r="E172" s="11">
        <v>0</v>
      </c>
      <c r="F172" s="27" t="s">
        <v>17</v>
      </c>
      <c r="G172" s="85"/>
      <c r="H172" s="44">
        <f t="shared" si="23"/>
        <v>0</v>
      </c>
      <c r="I172" s="6"/>
      <c r="J172" s="108" t="e">
        <f>+H172/$I$542</f>
        <v>#DIV/0!</v>
      </c>
      <c r="L172" s="47"/>
    </row>
    <row r="173" spans="1:24" s="2" customFormat="1" ht="15.75">
      <c r="A173" s="42" t="s">
        <v>499</v>
      </c>
      <c r="B173" s="72" t="s">
        <v>489</v>
      </c>
      <c r="C173" s="72" t="s">
        <v>490</v>
      </c>
      <c r="D173" s="29"/>
      <c r="E173" s="11">
        <v>0</v>
      </c>
      <c r="F173" s="27" t="s">
        <v>17</v>
      </c>
      <c r="G173" s="85"/>
      <c r="H173" s="44">
        <f t="shared" si="23"/>
        <v>0</v>
      </c>
      <c r="I173" s="6"/>
      <c r="J173" s="108" t="e">
        <f>+H173/$I$542</f>
        <v>#DIV/0!</v>
      </c>
      <c r="L173" s="47"/>
    </row>
    <row r="174" spans="1:24" s="2" customFormat="1" ht="15.75">
      <c r="A174" s="42" t="s">
        <v>500</v>
      </c>
      <c r="B174" s="72"/>
      <c r="C174" s="72" t="s">
        <v>491</v>
      </c>
      <c r="D174" s="29"/>
      <c r="E174" s="11">
        <v>0</v>
      </c>
      <c r="F174" s="27" t="s">
        <v>17</v>
      </c>
      <c r="G174" s="85"/>
      <c r="H174" s="44">
        <f t="shared" si="23"/>
        <v>0</v>
      </c>
      <c r="I174" s="6"/>
      <c r="J174" s="108" t="e">
        <f>+H174/$I$542</f>
        <v>#DIV/0!</v>
      </c>
      <c r="L174" s="47"/>
    </row>
    <row r="175" spans="1:24" ht="16.5" thickBot="1">
      <c r="A175" s="42"/>
      <c r="B175" s="45"/>
      <c r="C175" s="121"/>
      <c r="D175" s="121"/>
      <c r="E175" s="38"/>
      <c r="F175" s="38"/>
      <c r="G175" s="38"/>
      <c r="H175" s="38"/>
      <c r="I175" s="39"/>
      <c r="J175" s="106"/>
      <c r="K175" s="50"/>
      <c r="L175" s="48"/>
    </row>
    <row r="176" spans="1:24" s="2" customFormat="1" ht="21" thickBot="1">
      <c r="A176" s="22">
        <v>17</v>
      </c>
      <c r="B176" s="77"/>
      <c r="C176" s="23" t="s">
        <v>501</v>
      </c>
      <c r="D176" s="64"/>
      <c r="E176" s="24"/>
      <c r="F176" s="25"/>
      <c r="G176" s="25"/>
      <c r="H176" s="25"/>
      <c r="I176" s="26">
        <f>SUM(H178:H180)</f>
        <v>0</v>
      </c>
      <c r="J176" s="107"/>
      <c r="K176" s="41" t="e">
        <f>SUM(J178:J180)</f>
        <v>#DIV/0!</v>
      </c>
      <c r="L176"/>
      <c r="M176"/>
      <c r="N176"/>
      <c r="O176"/>
      <c r="P176"/>
      <c r="Q176"/>
      <c r="R176"/>
      <c r="S176"/>
      <c r="T176"/>
      <c r="U176"/>
      <c r="V176"/>
      <c r="W176"/>
      <c r="X176"/>
    </row>
    <row r="177" spans="1:24" s="2" customFormat="1">
      <c r="A177" s="36"/>
      <c r="B177" s="81"/>
      <c r="C177" s="37"/>
      <c r="D177" s="115"/>
      <c r="E177" s="5"/>
      <c r="F177" s="5"/>
      <c r="G177" s="5"/>
      <c r="H177" s="5"/>
      <c r="I177" s="6"/>
      <c r="J177" s="105"/>
      <c r="K177" s="49"/>
      <c r="L177" s="48"/>
      <c r="M177"/>
      <c r="N177"/>
      <c r="O177"/>
      <c r="P177"/>
      <c r="Q177"/>
      <c r="R177"/>
      <c r="S177"/>
      <c r="T177"/>
      <c r="U177"/>
      <c r="V177"/>
      <c r="W177"/>
      <c r="X177"/>
    </row>
    <row r="178" spans="1:24" s="2" customFormat="1" ht="15.75">
      <c r="B178" s="69" t="s">
        <v>502</v>
      </c>
      <c r="C178" s="69"/>
      <c r="D178" s="28"/>
      <c r="E178" s="11"/>
      <c r="F178" s="27"/>
      <c r="G178" s="5"/>
      <c r="H178" s="44"/>
      <c r="I178" s="6"/>
      <c r="J178" s="108"/>
      <c r="K178" s="49"/>
      <c r="L178" s="48"/>
      <c r="M178"/>
      <c r="N178"/>
      <c r="O178"/>
      <c r="P178"/>
      <c r="Q178"/>
      <c r="R178"/>
      <c r="S178"/>
      <c r="T178"/>
      <c r="U178"/>
      <c r="V178"/>
      <c r="W178"/>
      <c r="X178"/>
    </row>
    <row r="179" spans="1:24" s="2" customFormat="1" ht="15.75">
      <c r="A179" s="42" t="s">
        <v>48</v>
      </c>
      <c r="B179" s="45"/>
      <c r="C179" s="69" t="s">
        <v>503</v>
      </c>
      <c r="D179" s="29"/>
      <c r="E179" s="11">
        <v>0</v>
      </c>
      <c r="F179" s="27" t="s">
        <v>17</v>
      </c>
      <c r="G179" s="11"/>
      <c r="H179" s="44">
        <f t="shared" ref="H179" si="24">+E179*G179</f>
        <v>0</v>
      </c>
      <c r="I179" s="6"/>
      <c r="J179" s="108" t="e">
        <f>+H179/$I$542</f>
        <v>#DIV/0!</v>
      </c>
      <c r="L179" s="47"/>
    </row>
    <row r="180" spans="1:24" ht="16.5" thickBot="1">
      <c r="A180" s="42"/>
      <c r="B180" s="45"/>
      <c r="C180" s="121"/>
      <c r="D180" s="121"/>
      <c r="E180" s="38"/>
      <c r="F180" s="38"/>
      <c r="G180" s="38"/>
      <c r="H180" s="38"/>
      <c r="I180" s="39"/>
      <c r="J180" s="106"/>
      <c r="K180" s="50"/>
      <c r="L180" s="48"/>
    </row>
    <row r="181" spans="1:24" s="2" customFormat="1" ht="21" thickBot="1">
      <c r="A181" s="22">
        <v>18</v>
      </c>
      <c r="B181" s="77"/>
      <c r="C181" s="23" t="s">
        <v>168</v>
      </c>
      <c r="D181" s="64"/>
      <c r="E181" s="24"/>
      <c r="F181" s="25"/>
      <c r="G181" s="25"/>
      <c r="H181" s="25"/>
      <c r="I181" s="26">
        <f>SUM(H183:H184)</f>
        <v>0</v>
      </c>
      <c r="J181" s="107"/>
      <c r="K181" s="41" t="e">
        <f>SUM(J183:J184)</f>
        <v>#DIV/0!</v>
      </c>
      <c r="L181"/>
      <c r="M181"/>
      <c r="N181"/>
      <c r="O181"/>
      <c r="P181"/>
      <c r="Q181"/>
      <c r="R181"/>
      <c r="S181"/>
      <c r="T181"/>
      <c r="U181"/>
      <c r="V181"/>
      <c r="W181"/>
      <c r="X181"/>
    </row>
    <row r="182" spans="1:24" s="2" customFormat="1">
      <c r="A182" s="36"/>
      <c r="B182" s="81"/>
      <c r="C182" s="37"/>
      <c r="D182" s="87"/>
      <c r="E182" s="5"/>
      <c r="F182" s="5"/>
      <c r="G182" s="5"/>
      <c r="H182" s="5"/>
      <c r="I182" s="6"/>
      <c r="J182" s="105"/>
      <c r="K182" s="49"/>
      <c r="L182" s="48"/>
      <c r="M182"/>
      <c r="N182"/>
      <c r="O182"/>
      <c r="P182"/>
      <c r="Q182"/>
      <c r="R182"/>
      <c r="S182"/>
      <c r="T182"/>
      <c r="U182"/>
      <c r="V182"/>
      <c r="W182"/>
      <c r="X182"/>
    </row>
    <row r="183" spans="1:24" s="2" customFormat="1" ht="15.75">
      <c r="A183" s="42" t="s">
        <v>51</v>
      </c>
      <c r="B183" s="69"/>
      <c r="C183" s="69" t="s">
        <v>328</v>
      </c>
      <c r="D183" s="28"/>
      <c r="E183" s="11">
        <v>0</v>
      </c>
      <c r="F183" s="27" t="s">
        <v>17</v>
      </c>
      <c r="G183" s="5"/>
      <c r="H183" s="44">
        <f t="shared" ref="H183" si="25">+E183*G183</f>
        <v>0</v>
      </c>
      <c r="I183" s="6"/>
      <c r="J183" s="108" t="e">
        <f>+H183/$I$542</f>
        <v>#DIV/0!</v>
      </c>
      <c r="K183" s="49"/>
      <c r="L183" s="48"/>
      <c r="M183"/>
      <c r="N183"/>
      <c r="O183"/>
      <c r="P183"/>
      <c r="Q183"/>
      <c r="R183"/>
      <c r="S183"/>
      <c r="T183"/>
      <c r="U183"/>
      <c r="V183"/>
      <c r="W183"/>
      <c r="X183"/>
    </row>
    <row r="184" spans="1:24" ht="16.5" thickBot="1">
      <c r="A184" s="42"/>
      <c r="B184" s="45"/>
      <c r="C184" s="121"/>
      <c r="D184" s="121"/>
      <c r="E184" s="38"/>
      <c r="F184" s="38"/>
      <c r="G184" s="38"/>
      <c r="H184" s="38"/>
      <c r="I184" s="39"/>
      <c r="J184" s="106"/>
      <c r="K184" s="50"/>
      <c r="L184" s="48"/>
    </row>
    <row r="185" spans="1:24" s="2" customFormat="1" ht="21" thickBot="1">
      <c r="A185" s="22">
        <v>19</v>
      </c>
      <c r="B185" s="77"/>
      <c r="C185" s="83" t="s">
        <v>255</v>
      </c>
      <c r="D185" s="64"/>
      <c r="E185" s="24"/>
      <c r="F185" s="25"/>
      <c r="G185" s="25"/>
      <c r="H185" s="25"/>
      <c r="I185" s="26">
        <f>SUM(H187:H194)</f>
        <v>0</v>
      </c>
      <c r="J185" s="107"/>
      <c r="K185" s="41" t="e">
        <f>SUM(J187:J194)</f>
        <v>#DIV/0!</v>
      </c>
      <c r="L185"/>
      <c r="M185"/>
      <c r="N185"/>
      <c r="O185"/>
      <c r="P185"/>
      <c r="Q185"/>
      <c r="R185"/>
      <c r="S185"/>
      <c r="T185"/>
      <c r="U185"/>
      <c r="V185"/>
      <c r="W185"/>
      <c r="X185"/>
    </row>
    <row r="186" spans="1:24" s="2" customFormat="1">
      <c r="A186" s="36"/>
      <c r="B186" s="81"/>
      <c r="C186" s="37"/>
      <c r="D186" s="28"/>
      <c r="E186" s="5"/>
      <c r="F186" s="5"/>
      <c r="G186" s="5"/>
      <c r="H186" s="5"/>
      <c r="I186" s="6"/>
      <c r="J186" s="105"/>
      <c r="K186" s="49"/>
      <c r="L186" s="48"/>
      <c r="M186"/>
      <c r="N186"/>
      <c r="O186"/>
      <c r="P186"/>
      <c r="Q186"/>
      <c r="R186"/>
      <c r="S186"/>
      <c r="T186"/>
      <c r="U186"/>
      <c r="V186"/>
      <c r="W186"/>
      <c r="X186"/>
    </row>
    <row r="187" spans="1:24" s="2" customFormat="1" ht="15.75">
      <c r="B187" s="2" t="s">
        <v>256</v>
      </c>
      <c r="C187" s="69"/>
      <c r="D187" s="29"/>
      <c r="E187" s="11"/>
      <c r="F187" s="27"/>
      <c r="G187" s="11"/>
      <c r="H187" s="44"/>
      <c r="I187" s="6"/>
      <c r="J187" s="108"/>
      <c r="L187" s="47"/>
    </row>
    <row r="188" spans="1:24" s="2" customFormat="1" ht="15.75">
      <c r="A188" s="42" t="s">
        <v>52</v>
      </c>
      <c r="C188" s="72" t="s">
        <v>53</v>
      </c>
      <c r="D188" s="29"/>
      <c r="E188" s="11">
        <v>0</v>
      </c>
      <c r="F188" s="27" t="s">
        <v>17</v>
      </c>
      <c r="G188" s="11"/>
      <c r="H188" s="44">
        <f t="shared" ref="H188:H191" si="26">+E188*G188</f>
        <v>0</v>
      </c>
      <c r="I188" s="6"/>
      <c r="J188" s="108" t="e">
        <f>+H188/$I$542</f>
        <v>#DIV/0!</v>
      </c>
      <c r="L188" s="47"/>
    </row>
    <row r="189" spans="1:24" s="2" customFormat="1" ht="15.75">
      <c r="A189" s="42" t="s">
        <v>56</v>
      </c>
      <c r="C189" s="72" t="s">
        <v>169</v>
      </c>
      <c r="D189" s="29"/>
      <c r="E189" s="11">
        <v>0</v>
      </c>
      <c r="F189" s="27" t="s">
        <v>17</v>
      </c>
      <c r="G189" s="11"/>
      <c r="H189" s="44">
        <f t="shared" si="26"/>
        <v>0</v>
      </c>
      <c r="I189" s="6"/>
      <c r="J189" s="108" t="e">
        <f>+H189/$I$542</f>
        <v>#DIV/0!</v>
      </c>
      <c r="L189" s="47"/>
    </row>
    <row r="190" spans="1:24" s="2" customFormat="1" ht="15.75">
      <c r="A190" s="42" t="s">
        <v>506</v>
      </c>
      <c r="C190" s="72" t="s">
        <v>54</v>
      </c>
      <c r="D190" s="29"/>
      <c r="E190" s="11">
        <v>0</v>
      </c>
      <c r="F190" s="27" t="s">
        <v>17</v>
      </c>
      <c r="G190" s="11"/>
      <c r="H190" s="44">
        <f t="shared" si="26"/>
        <v>0</v>
      </c>
      <c r="I190" s="6"/>
      <c r="J190" s="108" t="e">
        <f>+H190/$I$542</f>
        <v>#DIV/0!</v>
      </c>
      <c r="L190" s="47"/>
    </row>
    <row r="191" spans="1:24" s="2" customFormat="1" ht="15.75">
      <c r="A191" s="42" t="s">
        <v>507</v>
      </c>
      <c r="C191" s="72" t="s">
        <v>504</v>
      </c>
      <c r="D191" s="29"/>
      <c r="E191" s="11">
        <v>0</v>
      </c>
      <c r="F191" s="27" t="s">
        <v>17</v>
      </c>
      <c r="G191" s="11"/>
      <c r="H191" s="44">
        <f t="shared" si="26"/>
        <v>0</v>
      </c>
      <c r="I191" s="6"/>
      <c r="J191" s="108" t="e">
        <f>+H191/$I$542</f>
        <v>#DIV/0!</v>
      </c>
      <c r="L191" s="47"/>
    </row>
    <row r="192" spans="1:24" s="2" customFormat="1" ht="15.75">
      <c r="A192" s="42" t="s">
        <v>508</v>
      </c>
      <c r="C192" s="72" t="s">
        <v>55</v>
      </c>
      <c r="D192" s="29"/>
      <c r="E192" s="11">
        <v>0</v>
      </c>
      <c r="F192" s="27" t="s">
        <v>17</v>
      </c>
      <c r="G192" s="11"/>
      <c r="H192" s="44">
        <f t="shared" ref="H192:H193" si="27">+E192*G192</f>
        <v>0</v>
      </c>
      <c r="I192" s="6"/>
      <c r="J192" s="108" t="e">
        <f>+H192/$I$542</f>
        <v>#DIV/0!</v>
      </c>
      <c r="L192" s="47"/>
    </row>
    <row r="193" spans="1:24" s="2" customFormat="1" ht="15.75">
      <c r="A193" s="42" t="s">
        <v>509</v>
      </c>
      <c r="C193" s="72" t="s">
        <v>505</v>
      </c>
      <c r="D193" s="29"/>
      <c r="E193" s="11">
        <v>0</v>
      </c>
      <c r="F193" s="27" t="s">
        <v>18</v>
      </c>
      <c r="G193" s="11"/>
      <c r="H193" s="44">
        <f t="shared" si="27"/>
        <v>0</v>
      </c>
      <c r="I193" s="6"/>
      <c r="J193" s="108" t="e">
        <f>+H193/$I$542</f>
        <v>#DIV/0!</v>
      </c>
      <c r="L193" s="47"/>
    </row>
    <row r="194" spans="1:24" ht="16.5" thickBot="1">
      <c r="A194" s="42"/>
      <c r="B194" s="45"/>
      <c r="C194" s="121"/>
      <c r="D194" s="121"/>
      <c r="E194" s="38"/>
      <c r="F194" s="38"/>
      <c r="G194" s="38"/>
      <c r="H194" s="38"/>
      <c r="I194" s="39"/>
      <c r="J194" s="106"/>
      <c r="K194" s="50"/>
      <c r="L194" s="48"/>
    </row>
    <row r="195" spans="1:24" s="2" customFormat="1" ht="21" thickBot="1">
      <c r="A195" s="22">
        <v>20</v>
      </c>
      <c r="B195" s="77"/>
      <c r="C195" s="86" t="s">
        <v>257</v>
      </c>
      <c r="D195" s="64"/>
      <c r="E195" s="24"/>
      <c r="F195" s="25"/>
      <c r="G195" s="25"/>
      <c r="H195" s="25"/>
      <c r="I195" s="26">
        <f>SUM(H197:H199)</f>
        <v>0</v>
      </c>
      <c r="J195" s="107"/>
      <c r="K195" s="41" t="e">
        <f>SUM(J197:J199)</f>
        <v>#DIV/0!</v>
      </c>
      <c r="L195"/>
      <c r="M195"/>
      <c r="N195"/>
      <c r="O195"/>
      <c r="P195"/>
      <c r="Q195"/>
      <c r="R195"/>
      <c r="S195"/>
      <c r="T195"/>
      <c r="U195"/>
      <c r="V195"/>
      <c r="W195"/>
      <c r="X195"/>
    </row>
    <row r="196" spans="1:24" s="2" customFormat="1" ht="16.5" customHeight="1">
      <c r="A196" s="36"/>
      <c r="B196" s="81"/>
      <c r="C196" s="37"/>
      <c r="D196" s="28"/>
      <c r="E196" s="5"/>
      <c r="F196" s="5"/>
      <c r="G196" s="5"/>
      <c r="H196" s="5"/>
      <c r="I196" s="6"/>
      <c r="J196" s="105"/>
      <c r="K196" s="49"/>
      <c r="L196" s="48"/>
      <c r="M196"/>
      <c r="N196"/>
      <c r="O196"/>
      <c r="P196"/>
      <c r="Q196"/>
      <c r="R196"/>
      <c r="S196"/>
      <c r="T196"/>
      <c r="U196"/>
      <c r="V196"/>
      <c r="W196"/>
      <c r="X196"/>
    </row>
    <row r="197" spans="1:24" s="2" customFormat="1" ht="16.5" customHeight="1">
      <c r="A197" s="42" t="s">
        <v>79</v>
      </c>
      <c r="B197" s="69"/>
      <c r="C197" s="69" t="s">
        <v>258</v>
      </c>
      <c r="D197" s="28"/>
      <c r="E197" s="11">
        <v>0</v>
      </c>
      <c r="F197" s="27" t="s">
        <v>16</v>
      </c>
      <c r="G197" s="100"/>
      <c r="H197" s="44">
        <f t="shared" ref="H197:H198" si="28">+E197*G197</f>
        <v>0</v>
      </c>
      <c r="I197" s="6"/>
      <c r="J197" s="108" t="e">
        <f>+H197/$I$542</f>
        <v>#DIV/0!</v>
      </c>
      <c r="K197" s="49"/>
      <c r="L197" s="48"/>
      <c r="M197"/>
      <c r="N197"/>
      <c r="O197"/>
      <c r="P197"/>
      <c r="Q197"/>
      <c r="R197"/>
      <c r="S197"/>
      <c r="T197"/>
      <c r="U197"/>
      <c r="V197"/>
      <c r="W197"/>
      <c r="X197"/>
    </row>
    <row r="198" spans="1:24" s="2" customFormat="1" ht="16.5" customHeight="1">
      <c r="A198" s="42" t="s">
        <v>80</v>
      </c>
      <c r="B198" s="69"/>
      <c r="C198" s="69" t="s">
        <v>259</v>
      </c>
      <c r="D198" s="28"/>
      <c r="E198" s="11">
        <v>0</v>
      </c>
      <c r="F198" s="27" t="s">
        <v>16</v>
      </c>
      <c r="G198" s="100"/>
      <c r="H198" s="44">
        <f t="shared" si="28"/>
        <v>0</v>
      </c>
      <c r="I198" s="6"/>
      <c r="J198" s="108" t="e">
        <f>+H198/$I$542</f>
        <v>#DIV/0!</v>
      </c>
      <c r="K198" s="49"/>
      <c r="L198" s="48"/>
      <c r="M198"/>
      <c r="N198"/>
      <c r="O198"/>
      <c r="P198"/>
      <c r="Q198"/>
      <c r="R198"/>
      <c r="S198"/>
      <c r="T198"/>
      <c r="U198"/>
      <c r="V198"/>
      <c r="W198"/>
      <c r="X198"/>
    </row>
    <row r="199" spans="1:24" ht="16.5" thickBot="1">
      <c r="A199" s="42" t="s">
        <v>329</v>
      </c>
      <c r="B199" s="45"/>
      <c r="C199" s="121"/>
      <c r="D199" s="121"/>
      <c r="E199" s="38"/>
      <c r="F199" s="38"/>
      <c r="G199" s="38"/>
      <c r="H199" s="38"/>
      <c r="I199" s="39"/>
      <c r="J199" s="106"/>
      <c r="K199" s="50"/>
      <c r="L199" s="48"/>
    </row>
    <row r="200" spans="1:24" s="2" customFormat="1" ht="21" thickBot="1">
      <c r="A200" s="22">
        <v>21</v>
      </c>
      <c r="B200" s="77"/>
      <c r="C200" s="23" t="s">
        <v>330</v>
      </c>
      <c r="D200" s="64"/>
      <c r="E200" s="24"/>
      <c r="F200" s="25"/>
      <c r="G200" s="25"/>
      <c r="H200" s="25"/>
      <c r="I200" s="26">
        <f>SUM(H202:H219)</f>
        <v>0</v>
      </c>
      <c r="J200" s="107"/>
      <c r="K200" s="41" t="e">
        <f>SUM(J202:J219)</f>
        <v>#DIV/0!</v>
      </c>
      <c r="L200"/>
      <c r="M200"/>
      <c r="N200"/>
      <c r="O200"/>
      <c r="P200"/>
      <c r="Q200"/>
      <c r="R200"/>
      <c r="S200"/>
      <c r="T200"/>
      <c r="U200"/>
      <c r="V200"/>
      <c r="W200"/>
      <c r="X200"/>
    </row>
    <row r="201" spans="1:24" s="2" customFormat="1">
      <c r="A201" s="36"/>
      <c r="B201" s="81"/>
      <c r="C201" s="37"/>
      <c r="D201" s="28"/>
      <c r="E201" s="5"/>
      <c r="F201" s="5"/>
      <c r="G201" s="5"/>
      <c r="H201" s="5"/>
      <c r="I201" s="6"/>
      <c r="J201" s="105"/>
      <c r="K201" s="49"/>
      <c r="L201" s="48"/>
      <c r="M201"/>
      <c r="N201"/>
      <c r="O201"/>
      <c r="P201"/>
      <c r="Q201"/>
      <c r="R201"/>
      <c r="S201"/>
      <c r="T201"/>
      <c r="U201"/>
      <c r="V201"/>
      <c r="W201"/>
      <c r="X201"/>
    </row>
    <row r="202" spans="1:24" s="2" customFormat="1" ht="15.75">
      <c r="B202" s="2" t="s">
        <v>510</v>
      </c>
      <c r="C202" s="69" t="s">
        <v>511</v>
      </c>
      <c r="D202" s="29"/>
      <c r="E202" s="11"/>
      <c r="F202" s="27"/>
      <c r="G202" s="11"/>
      <c r="H202" s="44"/>
      <c r="I202" s="6"/>
      <c r="J202" s="108"/>
      <c r="L202" s="47"/>
    </row>
    <row r="203" spans="1:24" s="2" customFormat="1" ht="15.75">
      <c r="A203" s="2" t="s">
        <v>78</v>
      </c>
      <c r="C203" s="69" t="s">
        <v>512</v>
      </c>
      <c r="D203" s="29"/>
      <c r="E203" s="11">
        <v>0</v>
      </c>
      <c r="F203" s="27" t="s">
        <v>18</v>
      </c>
      <c r="G203" s="11"/>
      <c r="H203" s="44">
        <f t="shared" ref="H203:H207" si="29">+E203*G203</f>
        <v>0</v>
      </c>
      <c r="I203" s="6"/>
      <c r="J203" s="108" t="e">
        <f>+H203/$I$542</f>
        <v>#DIV/0!</v>
      </c>
      <c r="L203" s="47"/>
    </row>
    <row r="204" spans="1:24" s="2" customFormat="1" ht="15.75">
      <c r="A204" s="2" t="s">
        <v>183</v>
      </c>
      <c r="C204" s="69" t="s">
        <v>513</v>
      </c>
      <c r="D204" s="29"/>
      <c r="E204" s="11">
        <v>0</v>
      </c>
      <c r="F204" s="27" t="s">
        <v>18</v>
      </c>
      <c r="G204" s="11"/>
      <c r="H204" s="44">
        <f t="shared" si="29"/>
        <v>0</v>
      </c>
      <c r="I204" s="6"/>
      <c r="J204" s="108" t="e">
        <f>+H204/$I$542</f>
        <v>#DIV/0!</v>
      </c>
      <c r="L204" s="47"/>
    </row>
    <row r="205" spans="1:24" s="2" customFormat="1" ht="15.75">
      <c r="A205" s="2" t="s">
        <v>184</v>
      </c>
      <c r="B205" s="45"/>
      <c r="C205" s="69" t="s">
        <v>514</v>
      </c>
      <c r="D205" s="29"/>
      <c r="E205" s="11">
        <v>0</v>
      </c>
      <c r="F205" s="27" t="s">
        <v>18</v>
      </c>
      <c r="G205" s="11"/>
      <c r="H205" s="44">
        <f t="shared" si="29"/>
        <v>0</v>
      </c>
      <c r="I205" s="6"/>
      <c r="J205" s="108" t="e">
        <f>+H205/$I$542</f>
        <v>#DIV/0!</v>
      </c>
      <c r="L205" s="47"/>
    </row>
    <row r="206" spans="1:24" s="2" customFormat="1" ht="15.75">
      <c r="A206" s="2" t="s">
        <v>185</v>
      </c>
      <c r="B206" s="45"/>
      <c r="C206" s="69" t="s">
        <v>515</v>
      </c>
      <c r="D206" s="29"/>
      <c r="E206" s="11">
        <v>0</v>
      </c>
      <c r="F206" s="27" t="s">
        <v>18</v>
      </c>
      <c r="G206" s="11"/>
      <c r="H206" s="44">
        <f t="shared" si="29"/>
        <v>0</v>
      </c>
      <c r="I206" s="6"/>
      <c r="J206" s="108" t="e">
        <f>+H206/$I$542</f>
        <v>#DIV/0!</v>
      </c>
      <c r="L206" s="47"/>
    </row>
    <row r="207" spans="1:24" s="2" customFormat="1" ht="15.75">
      <c r="A207" s="2" t="s">
        <v>186</v>
      </c>
      <c r="B207" s="45"/>
      <c r="C207" s="69" t="s">
        <v>516</v>
      </c>
      <c r="D207" s="29"/>
      <c r="E207" s="11">
        <v>0</v>
      </c>
      <c r="F207" s="27" t="s">
        <v>18</v>
      </c>
      <c r="G207" s="11"/>
      <c r="H207" s="44">
        <f t="shared" si="29"/>
        <v>0</v>
      </c>
      <c r="I207" s="6"/>
      <c r="J207" s="108" t="e">
        <f>+H207/$I$542</f>
        <v>#DIV/0!</v>
      </c>
      <c r="L207" s="47"/>
    </row>
    <row r="208" spans="1:24" s="2" customFormat="1" ht="15.75">
      <c r="A208" s="2" t="s">
        <v>187</v>
      </c>
      <c r="B208" s="45"/>
      <c r="C208" s="72" t="s">
        <v>517</v>
      </c>
      <c r="D208" s="29"/>
      <c r="E208" s="11">
        <v>0</v>
      </c>
      <c r="F208" s="27" t="s">
        <v>18</v>
      </c>
      <c r="G208" s="11"/>
      <c r="H208" s="44">
        <f t="shared" ref="H208:H209" si="30">+E208*G208</f>
        <v>0</v>
      </c>
      <c r="I208" s="6"/>
      <c r="J208" s="108" t="e">
        <f>+H208/$I$542</f>
        <v>#DIV/0!</v>
      </c>
      <c r="L208" s="47"/>
    </row>
    <row r="209" spans="1:24" s="2" customFormat="1" ht="15.75">
      <c r="A209" s="2" t="s">
        <v>332</v>
      </c>
      <c r="B209" s="45"/>
      <c r="C209" s="72" t="s">
        <v>518</v>
      </c>
      <c r="D209" s="29"/>
      <c r="E209" s="11">
        <v>0</v>
      </c>
      <c r="F209" s="27" t="s">
        <v>18</v>
      </c>
      <c r="G209" s="11"/>
      <c r="H209" s="44">
        <f t="shared" si="30"/>
        <v>0</v>
      </c>
      <c r="I209" s="6"/>
      <c r="J209" s="108" t="e">
        <f>+H209/$I$542</f>
        <v>#DIV/0!</v>
      </c>
      <c r="L209" s="47"/>
    </row>
    <row r="210" spans="1:24" s="2" customFormat="1" ht="15.75">
      <c r="A210" s="2" t="s">
        <v>333</v>
      </c>
      <c r="B210" s="45"/>
      <c r="C210" s="72" t="s">
        <v>519</v>
      </c>
      <c r="D210" s="29"/>
      <c r="E210" s="11">
        <v>0</v>
      </c>
      <c r="F210" s="27" t="s">
        <v>18</v>
      </c>
      <c r="G210" s="11"/>
      <c r="H210" s="44">
        <f t="shared" ref="H210:H218" si="31">+E210*G210</f>
        <v>0</v>
      </c>
      <c r="I210" s="6"/>
      <c r="J210" s="108" t="e">
        <f>+H210/$I$542</f>
        <v>#DIV/0!</v>
      </c>
      <c r="L210" s="47"/>
    </row>
    <row r="211" spans="1:24" s="2" customFormat="1" ht="15.75">
      <c r="A211" s="2" t="s">
        <v>334</v>
      </c>
      <c r="B211" s="45"/>
      <c r="C211" s="72" t="s">
        <v>520</v>
      </c>
      <c r="D211" s="29"/>
      <c r="E211" s="11">
        <v>0</v>
      </c>
      <c r="F211" s="27" t="s">
        <v>18</v>
      </c>
      <c r="G211" s="11"/>
      <c r="H211" s="44">
        <f t="shared" si="31"/>
        <v>0</v>
      </c>
      <c r="I211" s="6"/>
      <c r="J211" s="108" t="e">
        <f>+H211/$I$542</f>
        <v>#DIV/0!</v>
      </c>
      <c r="L211" s="47"/>
    </row>
    <row r="212" spans="1:24" s="2" customFormat="1" ht="15.75">
      <c r="A212" s="2" t="s">
        <v>335</v>
      </c>
      <c r="B212" s="45"/>
      <c r="C212" s="72" t="s">
        <v>521</v>
      </c>
      <c r="D212" s="29"/>
      <c r="E212" s="11">
        <v>0</v>
      </c>
      <c r="F212" s="27" t="s">
        <v>18</v>
      </c>
      <c r="G212" s="11"/>
      <c r="H212" s="44">
        <f t="shared" si="31"/>
        <v>0</v>
      </c>
      <c r="I212" s="6"/>
      <c r="J212" s="108" t="e">
        <f>+H212/$I$542</f>
        <v>#DIV/0!</v>
      </c>
      <c r="L212" s="47"/>
    </row>
    <row r="213" spans="1:24" s="2" customFormat="1" ht="15.75">
      <c r="A213" s="2" t="s">
        <v>359</v>
      </c>
      <c r="B213" s="45"/>
      <c r="C213" s="72" t="s">
        <v>522</v>
      </c>
      <c r="D213" s="29"/>
      <c r="E213" s="11">
        <v>0</v>
      </c>
      <c r="F213" s="27" t="s">
        <v>18</v>
      </c>
      <c r="G213" s="11"/>
      <c r="H213" s="44">
        <f t="shared" si="31"/>
        <v>0</v>
      </c>
      <c r="I213" s="6"/>
      <c r="J213" s="108" t="e">
        <f>+H213/$I$542</f>
        <v>#DIV/0!</v>
      </c>
      <c r="L213" s="47"/>
    </row>
    <row r="214" spans="1:24" s="2" customFormat="1" ht="15.75">
      <c r="A214" s="2" t="s">
        <v>360</v>
      </c>
      <c r="B214" s="45"/>
      <c r="C214" s="72" t="s">
        <v>523</v>
      </c>
      <c r="D214" s="29"/>
      <c r="E214" s="11">
        <v>0</v>
      </c>
      <c r="F214" s="27" t="s">
        <v>18</v>
      </c>
      <c r="G214" s="11"/>
      <c r="H214" s="44">
        <f t="shared" si="31"/>
        <v>0</v>
      </c>
      <c r="I214" s="6"/>
      <c r="J214" s="108" t="e">
        <f>+H214/$I$542</f>
        <v>#DIV/0!</v>
      </c>
      <c r="L214" s="47"/>
    </row>
    <row r="215" spans="1:24" s="2" customFormat="1" ht="15.75">
      <c r="A215" s="2" t="s">
        <v>361</v>
      </c>
      <c r="B215" s="45" t="s">
        <v>331</v>
      </c>
      <c r="C215" s="72" t="s">
        <v>524</v>
      </c>
      <c r="D215" s="29"/>
      <c r="E215" s="11">
        <v>0</v>
      </c>
      <c r="F215" s="27" t="s">
        <v>18</v>
      </c>
      <c r="G215" s="11"/>
      <c r="H215" s="44">
        <f t="shared" si="31"/>
        <v>0</v>
      </c>
      <c r="I215" s="6"/>
      <c r="J215" s="108" t="e">
        <f>+H215/$I$542</f>
        <v>#DIV/0!</v>
      </c>
      <c r="L215" s="47"/>
    </row>
    <row r="216" spans="1:24" s="2" customFormat="1" ht="15.75">
      <c r="A216" s="2" t="s">
        <v>362</v>
      </c>
      <c r="B216" s="45"/>
      <c r="C216" s="72" t="s">
        <v>525</v>
      </c>
      <c r="D216" s="29"/>
      <c r="E216" s="11">
        <v>0</v>
      </c>
      <c r="F216" s="27" t="s">
        <v>18</v>
      </c>
      <c r="G216" s="11"/>
      <c r="H216" s="44">
        <f t="shared" si="31"/>
        <v>0</v>
      </c>
      <c r="I216" s="6"/>
      <c r="J216" s="108" t="e">
        <f>+H216/$I$542</f>
        <v>#DIV/0!</v>
      </c>
      <c r="L216" s="47"/>
    </row>
    <row r="217" spans="1:24" s="2" customFormat="1" ht="15.75">
      <c r="A217" s="2" t="s">
        <v>363</v>
      </c>
      <c r="B217" s="45" t="s">
        <v>526</v>
      </c>
      <c r="C217" s="72" t="s">
        <v>527</v>
      </c>
      <c r="D217" s="29"/>
      <c r="E217" s="11">
        <v>0</v>
      </c>
      <c r="F217" s="27" t="s">
        <v>18</v>
      </c>
      <c r="G217" s="11"/>
      <c r="H217" s="44">
        <f t="shared" si="31"/>
        <v>0</v>
      </c>
      <c r="I217" s="6"/>
      <c r="J217" s="108" t="e">
        <f>+H217/$I$542</f>
        <v>#DIV/0!</v>
      </c>
      <c r="L217" s="47"/>
    </row>
    <row r="218" spans="1:24" s="2" customFormat="1" ht="15.75">
      <c r="A218" s="2" t="s">
        <v>364</v>
      </c>
      <c r="B218" s="45"/>
      <c r="C218" s="72" t="s">
        <v>528</v>
      </c>
      <c r="D218" s="29"/>
      <c r="E218" s="11">
        <v>0</v>
      </c>
      <c r="F218" s="27" t="s">
        <v>18</v>
      </c>
      <c r="G218" s="11"/>
      <c r="H218" s="44">
        <f t="shared" si="31"/>
        <v>0</v>
      </c>
      <c r="I218" s="6"/>
      <c r="J218" s="108" t="e">
        <f>+H218/$I$542</f>
        <v>#DIV/0!</v>
      </c>
      <c r="L218" s="47"/>
    </row>
    <row r="219" spans="1:24" ht="16.5" thickBot="1">
      <c r="A219" s="42"/>
      <c r="B219" s="45"/>
      <c r="C219" s="121"/>
      <c r="D219" s="121"/>
      <c r="E219" s="38"/>
      <c r="F219" s="38"/>
      <c r="G219" s="38"/>
      <c r="H219" s="38"/>
      <c r="I219" s="39"/>
      <c r="J219" s="106"/>
      <c r="K219" s="50"/>
      <c r="L219" s="48"/>
    </row>
    <row r="220" spans="1:24" s="2" customFormat="1" ht="21" thickBot="1">
      <c r="A220" s="22">
        <v>22</v>
      </c>
      <c r="B220" s="77"/>
      <c r="C220" s="23" t="s">
        <v>260</v>
      </c>
      <c r="D220" s="64"/>
      <c r="E220" s="24"/>
      <c r="F220" s="25"/>
      <c r="G220" s="25"/>
      <c r="H220" s="25"/>
      <c r="I220" s="26">
        <f>SUM(H222:H291)</f>
        <v>0</v>
      </c>
      <c r="J220" s="107"/>
      <c r="K220" s="41" t="e">
        <f>SUM(J222:J291)</f>
        <v>#DIV/0!</v>
      </c>
      <c r="L220"/>
      <c r="M220"/>
      <c r="N220"/>
      <c r="O220"/>
      <c r="P220"/>
      <c r="Q220"/>
      <c r="R220"/>
      <c r="S220"/>
      <c r="T220"/>
      <c r="U220"/>
      <c r="V220"/>
      <c r="W220"/>
      <c r="X220"/>
    </row>
    <row r="221" spans="1:24" s="2" customFormat="1">
      <c r="A221" s="36"/>
      <c r="B221" s="81"/>
      <c r="C221" s="37"/>
      <c r="D221" s="28"/>
      <c r="E221" s="5"/>
      <c r="F221" s="5"/>
      <c r="G221" s="5"/>
      <c r="H221" s="5"/>
      <c r="I221" s="6"/>
      <c r="J221" s="105"/>
      <c r="K221" s="49"/>
      <c r="L221" s="48"/>
      <c r="M221"/>
      <c r="N221"/>
      <c r="O221"/>
      <c r="P221"/>
      <c r="Q221"/>
      <c r="R221"/>
      <c r="S221"/>
      <c r="T221"/>
      <c r="U221"/>
      <c r="V221"/>
      <c r="W221"/>
      <c r="X221"/>
    </row>
    <row r="222" spans="1:24" s="2" customFormat="1" ht="15.75">
      <c r="B222" s="45" t="s">
        <v>529</v>
      </c>
      <c r="C222" s="116"/>
      <c r="D222" s="29"/>
      <c r="E222" s="11"/>
      <c r="F222" s="27"/>
      <c r="G222" s="11"/>
      <c r="H222" s="44"/>
      <c r="I222" s="6"/>
      <c r="J222" s="108"/>
      <c r="L222" s="47"/>
    </row>
    <row r="223" spans="1:24" s="2" customFormat="1" ht="15.75">
      <c r="A223" s="42"/>
      <c r="B223" s="45" t="s">
        <v>530</v>
      </c>
      <c r="C223" s="117"/>
      <c r="D223" s="29"/>
      <c r="E223" s="11"/>
      <c r="F223" s="27"/>
      <c r="G223" s="11"/>
      <c r="H223" s="44"/>
      <c r="I223" s="6"/>
      <c r="J223" s="108"/>
      <c r="L223" s="47"/>
    </row>
    <row r="224" spans="1:24" s="2" customFormat="1" ht="30">
      <c r="A224" s="42" t="s">
        <v>83</v>
      </c>
      <c r="B224" s="45"/>
      <c r="C224" s="117" t="s">
        <v>531</v>
      </c>
      <c r="D224" s="29"/>
      <c r="E224" s="11">
        <v>0</v>
      </c>
      <c r="F224" s="27" t="s">
        <v>18</v>
      </c>
      <c r="G224" s="11"/>
      <c r="H224" s="44">
        <f t="shared" ref="H224:H236" si="32">+E224*G224</f>
        <v>0</v>
      </c>
      <c r="I224" s="6"/>
      <c r="J224" s="108" t="e">
        <f>+H224/$I$542</f>
        <v>#DIV/0!</v>
      </c>
      <c r="L224" s="47"/>
    </row>
    <row r="225" spans="1:12" s="2" customFormat="1" ht="30">
      <c r="A225" s="42" t="s">
        <v>84</v>
      </c>
      <c r="B225" s="45"/>
      <c r="C225" s="117" t="s">
        <v>532</v>
      </c>
      <c r="D225" s="29"/>
      <c r="E225" s="11">
        <v>0</v>
      </c>
      <c r="F225" s="27" t="s">
        <v>18</v>
      </c>
      <c r="G225" s="11"/>
      <c r="H225" s="44">
        <f t="shared" si="32"/>
        <v>0</v>
      </c>
      <c r="I225" s="6"/>
      <c r="J225" s="108" t="e">
        <f>+H225/$I$542</f>
        <v>#DIV/0!</v>
      </c>
      <c r="L225" s="47"/>
    </row>
    <row r="226" spans="1:12" s="2" customFormat="1" ht="30">
      <c r="A226" s="42" t="s">
        <v>190</v>
      </c>
      <c r="B226" s="45"/>
      <c r="C226" s="117" t="s">
        <v>533</v>
      </c>
      <c r="D226" s="29"/>
      <c r="E226" s="11">
        <v>0</v>
      </c>
      <c r="F226" s="27" t="s">
        <v>16</v>
      </c>
      <c r="G226" s="11"/>
      <c r="H226" s="44">
        <f t="shared" si="32"/>
        <v>0</v>
      </c>
      <c r="I226" s="6"/>
      <c r="J226" s="108" t="e">
        <f>+H226/$I$542</f>
        <v>#DIV/0!</v>
      </c>
      <c r="L226" s="47"/>
    </row>
    <row r="227" spans="1:12" s="2" customFormat="1" ht="15.75">
      <c r="A227" s="42" t="s">
        <v>191</v>
      </c>
      <c r="B227" s="45"/>
      <c r="C227" s="117" t="s">
        <v>534</v>
      </c>
      <c r="D227" s="29"/>
      <c r="E227" s="11">
        <v>0</v>
      </c>
      <c r="F227" s="27" t="s">
        <v>18</v>
      </c>
      <c r="G227" s="11"/>
      <c r="H227" s="44">
        <f t="shared" si="32"/>
        <v>0</v>
      </c>
      <c r="I227" s="6"/>
      <c r="J227" s="108" t="e">
        <f>+H227/$I$542</f>
        <v>#DIV/0!</v>
      </c>
      <c r="L227" s="47"/>
    </row>
    <row r="228" spans="1:12" s="2" customFormat="1" ht="15.75">
      <c r="A228" s="42" t="s">
        <v>192</v>
      </c>
      <c r="B228" s="45"/>
      <c r="C228" s="117" t="s">
        <v>535</v>
      </c>
      <c r="D228" s="29"/>
      <c r="E228" s="11">
        <v>0</v>
      </c>
      <c r="F228" s="27" t="s">
        <v>18</v>
      </c>
      <c r="G228" s="11"/>
      <c r="H228" s="44">
        <f t="shared" si="32"/>
        <v>0</v>
      </c>
      <c r="I228" s="6"/>
      <c r="J228" s="108" t="e">
        <f>+H228/$I$542</f>
        <v>#DIV/0!</v>
      </c>
      <c r="L228" s="47"/>
    </row>
    <row r="229" spans="1:12" s="2" customFormat="1" ht="15.75">
      <c r="A229" s="42" t="s">
        <v>193</v>
      </c>
      <c r="B229" s="45"/>
      <c r="C229" s="117" t="s">
        <v>536</v>
      </c>
      <c r="D229" s="29"/>
      <c r="E229" s="11">
        <v>0</v>
      </c>
      <c r="F229" s="27" t="s">
        <v>18</v>
      </c>
      <c r="G229" s="11"/>
      <c r="H229" s="44">
        <f t="shared" si="32"/>
        <v>0</v>
      </c>
      <c r="I229" s="6"/>
      <c r="J229" s="108" t="e">
        <f>+H229/$I$542</f>
        <v>#DIV/0!</v>
      </c>
      <c r="L229" s="47"/>
    </row>
    <row r="230" spans="1:12" s="2" customFormat="1" ht="30">
      <c r="A230" s="42" t="s">
        <v>559</v>
      </c>
      <c r="B230" s="45"/>
      <c r="C230" s="117" t="s">
        <v>537</v>
      </c>
      <c r="D230" s="29"/>
      <c r="E230" s="11">
        <v>0</v>
      </c>
      <c r="F230" s="27" t="s">
        <v>18</v>
      </c>
      <c r="G230" s="11"/>
      <c r="H230" s="44">
        <f t="shared" si="32"/>
        <v>0</v>
      </c>
      <c r="I230" s="6"/>
      <c r="J230" s="108" t="e">
        <f>+H230/$I$542</f>
        <v>#DIV/0!</v>
      </c>
      <c r="L230" s="47"/>
    </row>
    <row r="231" spans="1:12" s="2" customFormat="1" ht="30">
      <c r="A231" s="42" t="s">
        <v>560</v>
      </c>
      <c r="B231" s="45"/>
      <c r="C231" s="117" t="s">
        <v>538</v>
      </c>
      <c r="D231" s="29"/>
      <c r="E231" s="11">
        <v>0</v>
      </c>
      <c r="F231" s="27" t="s">
        <v>18</v>
      </c>
      <c r="G231" s="11"/>
      <c r="H231" s="44">
        <f t="shared" si="32"/>
        <v>0</v>
      </c>
      <c r="I231" s="6"/>
      <c r="J231" s="108" t="e">
        <f>+H231/$I$542</f>
        <v>#DIV/0!</v>
      </c>
      <c r="L231" s="47"/>
    </row>
    <row r="232" spans="1:12" s="2" customFormat="1" ht="30">
      <c r="A232" s="42" t="s">
        <v>561</v>
      </c>
      <c r="B232" s="45"/>
      <c r="C232" s="117" t="s">
        <v>336</v>
      </c>
      <c r="D232" s="29"/>
      <c r="E232" s="11">
        <v>0</v>
      </c>
      <c r="F232" s="27" t="s">
        <v>18</v>
      </c>
      <c r="G232" s="11"/>
      <c r="H232" s="44">
        <f t="shared" si="32"/>
        <v>0</v>
      </c>
      <c r="I232" s="6"/>
      <c r="J232" s="108" t="e">
        <f>+H232/$I$542</f>
        <v>#DIV/0!</v>
      </c>
      <c r="L232" s="47"/>
    </row>
    <row r="233" spans="1:12" s="2" customFormat="1" ht="30">
      <c r="A233" s="42" t="s">
        <v>562</v>
      </c>
      <c r="B233" s="45"/>
      <c r="C233" s="117" t="s">
        <v>337</v>
      </c>
      <c r="D233" s="29"/>
      <c r="E233" s="11">
        <v>0</v>
      </c>
      <c r="F233" s="27" t="s">
        <v>18</v>
      </c>
      <c r="G233" s="11"/>
      <c r="H233" s="44">
        <f t="shared" si="32"/>
        <v>0</v>
      </c>
      <c r="I233" s="6"/>
      <c r="J233" s="108" t="e">
        <f>+H233/$I$542</f>
        <v>#DIV/0!</v>
      </c>
      <c r="L233" s="47"/>
    </row>
    <row r="234" spans="1:12" s="2" customFormat="1" ht="21" customHeight="1">
      <c r="A234" s="42" t="s">
        <v>563</v>
      </c>
      <c r="C234" s="117" t="s">
        <v>338</v>
      </c>
      <c r="D234" s="29"/>
      <c r="E234" s="11">
        <v>0</v>
      </c>
      <c r="F234" s="27" t="s">
        <v>18</v>
      </c>
      <c r="G234" s="11"/>
      <c r="H234" s="44">
        <f t="shared" si="32"/>
        <v>0</v>
      </c>
      <c r="I234" s="6"/>
      <c r="J234" s="108" t="e">
        <f>+H234/$I$542</f>
        <v>#DIV/0!</v>
      </c>
      <c r="L234" s="47"/>
    </row>
    <row r="235" spans="1:12" s="2" customFormat="1" ht="15.75">
      <c r="B235" s="45" t="s">
        <v>170</v>
      </c>
      <c r="C235" s="117"/>
      <c r="D235" s="29"/>
      <c r="E235" s="11"/>
      <c r="F235" s="27"/>
      <c r="G235" s="11"/>
      <c r="H235" s="44"/>
      <c r="I235" s="6"/>
      <c r="J235" s="108"/>
      <c r="L235" s="47"/>
    </row>
    <row r="236" spans="1:12" s="2" customFormat="1" ht="30">
      <c r="A236" s="42" t="s">
        <v>564</v>
      </c>
      <c r="B236" s="45"/>
      <c r="C236" s="117" t="s">
        <v>539</v>
      </c>
      <c r="D236" s="29"/>
      <c r="E236" s="11">
        <v>0</v>
      </c>
      <c r="F236" s="27" t="s">
        <v>18</v>
      </c>
      <c r="G236" s="11"/>
      <c r="H236" s="44">
        <f t="shared" si="32"/>
        <v>0</v>
      </c>
      <c r="I236" s="6"/>
      <c r="J236" s="108" t="e">
        <f>+H236/$I$542</f>
        <v>#DIV/0!</v>
      </c>
      <c r="L236" s="47"/>
    </row>
    <row r="237" spans="1:12" s="2" customFormat="1" ht="15.75">
      <c r="A237" s="42" t="s">
        <v>565</v>
      </c>
      <c r="B237" s="45"/>
      <c r="C237" s="118" t="s">
        <v>339</v>
      </c>
      <c r="D237" s="29"/>
      <c r="E237" s="11">
        <v>0</v>
      </c>
      <c r="F237" s="27" t="s">
        <v>18</v>
      </c>
      <c r="G237" s="11"/>
      <c r="H237" s="44">
        <f t="shared" ref="H237:H290" si="33">+E237*G237</f>
        <v>0</v>
      </c>
      <c r="I237" s="6"/>
      <c r="J237" s="108" t="e">
        <f>+H237/$I$542</f>
        <v>#DIV/0!</v>
      </c>
      <c r="L237" s="47"/>
    </row>
    <row r="238" spans="1:12" s="2" customFormat="1" ht="15.75">
      <c r="A238" s="42" t="s">
        <v>566</v>
      </c>
      <c r="B238" s="45"/>
      <c r="C238" s="118" t="s">
        <v>540</v>
      </c>
      <c r="D238" s="29"/>
      <c r="E238" s="11">
        <v>0</v>
      </c>
      <c r="F238" s="27" t="s">
        <v>18</v>
      </c>
      <c r="G238" s="11"/>
      <c r="H238" s="44">
        <f t="shared" si="33"/>
        <v>0</v>
      </c>
      <c r="I238" s="6"/>
      <c r="J238" s="108" t="e">
        <f>+H238/$I$542</f>
        <v>#DIV/0!</v>
      </c>
      <c r="L238" s="47"/>
    </row>
    <row r="239" spans="1:12" s="2" customFormat="1" ht="15.75">
      <c r="B239" s="45" t="s">
        <v>171</v>
      </c>
      <c r="C239" s="118"/>
      <c r="D239" s="29"/>
      <c r="E239" s="11"/>
      <c r="F239" s="27"/>
      <c r="G239" s="11"/>
      <c r="H239" s="44"/>
      <c r="I239" s="6"/>
      <c r="J239" s="108"/>
      <c r="L239" s="47"/>
    </row>
    <row r="240" spans="1:12" s="2" customFormat="1" ht="15.75">
      <c r="A240" s="42" t="s">
        <v>567</v>
      </c>
      <c r="B240" s="45"/>
      <c r="C240" s="118" t="s">
        <v>541</v>
      </c>
      <c r="D240" s="29"/>
      <c r="E240" s="11">
        <v>0</v>
      </c>
      <c r="F240" s="27" t="s">
        <v>18</v>
      </c>
      <c r="G240" s="11"/>
      <c r="H240" s="44">
        <f t="shared" si="33"/>
        <v>0</v>
      </c>
      <c r="I240" s="6"/>
      <c r="J240" s="108" t="e">
        <f>+H240/$I$542</f>
        <v>#DIV/0!</v>
      </c>
      <c r="L240" s="47"/>
    </row>
    <row r="241" spans="1:12" s="2" customFormat="1" ht="15.75">
      <c r="A241" s="42" t="s">
        <v>568</v>
      </c>
      <c r="B241" s="45"/>
      <c r="C241" s="118" t="s">
        <v>340</v>
      </c>
      <c r="D241" s="29"/>
      <c r="E241" s="11">
        <v>0</v>
      </c>
      <c r="F241" s="27" t="s">
        <v>18</v>
      </c>
      <c r="G241" s="11"/>
      <c r="H241" s="44">
        <f t="shared" si="33"/>
        <v>0</v>
      </c>
      <c r="I241" s="6"/>
      <c r="J241" s="108" t="e">
        <f>+H241/$I$542</f>
        <v>#DIV/0!</v>
      </c>
      <c r="L241" s="47"/>
    </row>
    <row r="242" spans="1:12" s="2" customFormat="1" ht="15.75">
      <c r="A242" s="42" t="s">
        <v>569</v>
      </c>
      <c r="B242" s="45"/>
      <c r="C242" s="118" t="s">
        <v>341</v>
      </c>
      <c r="D242" s="29"/>
      <c r="E242" s="11">
        <v>0</v>
      </c>
      <c r="F242" s="27" t="s">
        <v>18</v>
      </c>
      <c r="G242" s="11"/>
      <c r="H242" s="44">
        <f t="shared" si="33"/>
        <v>0</v>
      </c>
      <c r="I242" s="6"/>
      <c r="J242" s="108" t="e">
        <f>+H242/$I$542</f>
        <v>#DIV/0!</v>
      </c>
      <c r="L242" s="47"/>
    </row>
    <row r="243" spans="1:12" s="2" customFormat="1" ht="15.75">
      <c r="A243" s="42" t="s">
        <v>570</v>
      </c>
      <c r="B243" s="45"/>
      <c r="C243" s="118" t="s">
        <v>342</v>
      </c>
      <c r="D243" s="29"/>
      <c r="E243" s="11">
        <v>0</v>
      </c>
      <c r="F243" s="27" t="s">
        <v>18</v>
      </c>
      <c r="G243" s="11"/>
      <c r="H243" s="44">
        <f t="shared" si="33"/>
        <v>0</v>
      </c>
      <c r="I243" s="6"/>
      <c r="J243" s="108" t="e">
        <f>+H243/$I$542</f>
        <v>#DIV/0!</v>
      </c>
      <c r="L243" s="47"/>
    </row>
    <row r="244" spans="1:12" s="2" customFormat="1" ht="30">
      <c r="A244" s="42" t="s">
        <v>571</v>
      </c>
      <c r="B244" s="45"/>
      <c r="C244" s="118" t="s">
        <v>542</v>
      </c>
      <c r="D244" s="29"/>
      <c r="E244" s="11">
        <v>0</v>
      </c>
      <c r="F244" s="27" t="s">
        <v>18</v>
      </c>
      <c r="G244" s="11"/>
      <c r="H244" s="44">
        <f t="shared" si="33"/>
        <v>0</v>
      </c>
      <c r="I244" s="6"/>
      <c r="J244" s="108" t="e">
        <f>+H244/$I$542</f>
        <v>#DIV/0!</v>
      </c>
      <c r="L244" s="47"/>
    </row>
    <row r="245" spans="1:12" s="2" customFormat="1" ht="30">
      <c r="A245" s="42" t="s">
        <v>572</v>
      </c>
      <c r="B245" s="45"/>
      <c r="C245" s="118" t="s">
        <v>343</v>
      </c>
      <c r="D245" s="29"/>
      <c r="E245" s="11">
        <v>0</v>
      </c>
      <c r="F245" s="27" t="s">
        <v>18</v>
      </c>
      <c r="G245" s="11"/>
      <c r="H245" s="44">
        <f t="shared" si="33"/>
        <v>0</v>
      </c>
      <c r="I245" s="6"/>
      <c r="J245" s="108" t="e">
        <f>+H245/$I$542</f>
        <v>#DIV/0!</v>
      </c>
      <c r="L245" s="47"/>
    </row>
    <row r="246" spans="1:12" s="2" customFormat="1" ht="15.75">
      <c r="A246" s="42" t="s">
        <v>573</v>
      </c>
      <c r="B246" s="45"/>
      <c r="C246" s="118" t="s">
        <v>543</v>
      </c>
      <c r="D246" s="29"/>
      <c r="E246" s="11">
        <v>0</v>
      </c>
      <c r="F246" s="27" t="s">
        <v>18</v>
      </c>
      <c r="G246" s="11"/>
      <c r="H246" s="44">
        <f t="shared" si="33"/>
        <v>0</v>
      </c>
      <c r="I246" s="6"/>
      <c r="J246" s="108" t="e">
        <f>+H246/$I$542</f>
        <v>#DIV/0!</v>
      </c>
      <c r="L246" s="47"/>
    </row>
    <row r="247" spans="1:12" s="2" customFormat="1" ht="15.75">
      <c r="A247" s="42" t="s">
        <v>574</v>
      </c>
      <c r="B247" s="45"/>
      <c r="C247" s="118" t="s">
        <v>338</v>
      </c>
      <c r="D247" s="29"/>
      <c r="E247" s="11">
        <v>0</v>
      </c>
      <c r="F247" s="27" t="s">
        <v>18</v>
      </c>
      <c r="G247" s="11"/>
      <c r="H247" s="44">
        <f t="shared" si="33"/>
        <v>0</v>
      </c>
      <c r="I247" s="6"/>
      <c r="J247" s="108" t="e">
        <f>+H247/$I$542</f>
        <v>#DIV/0!</v>
      </c>
      <c r="L247" s="47"/>
    </row>
    <row r="248" spans="1:12" s="2" customFormat="1" ht="30">
      <c r="A248" s="42" t="s">
        <v>575</v>
      </c>
      <c r="B248" s="45"/>
      <c r="C248" s="118" t="s">
        <v>344</v>
      </c>
      <c r="D248" s="29"/>
      <c r="E248" s="11">
        <v>0</v>
      </c>
      <c r="F248" s="27" t="s">
        <v>18</v>
      </c>
      <c r="G248" s="11"/>
      <c r="H248" s="44">
        <f t="shared" si="33"/>
        <v>0</v>
      </c>
      <c r="I248" s="6"/>
      <c r="J248" s="108" t="e">
        <f>+H248/$I$542</f>
        <v>#DIV/0!</v>
      </c>
      <c r="L248" s="47"/>
    </row>
    <row r="249" spans="1:12" s="2" customFormat="1" ht="15.75">
      <c r="B249" s="45" t="s">
        <v>345</v>
      </c>
      <c r="C249" s="118"/>
      <c r="D249" s="29"/>
      <c r="E249" s="11"/>
      <c r="F249" s="27"/>
      <c r="G249" s="11"/>
      <c r="H249" s="44"/>
      <c r="I249" s="6"/>
      <c r="J249" s="108"/>
      <c r="L249" s="47"/>
    </row>
    <row r="250" spans="1:12" s="2" customFormat="1" ht="15.75">
      <c r="A250" s="42" t="s">
        <v>576</v>
      </c>
      <c r="B250" s="45"/>
      <c r="C250" s="118" t="s">
        <v>172</v>
      </c>
      <c r="D250" s="29"/>
      <c r="E250" s="11">
        <v>0</v>
      </c>
      <c r="F250" s="27" t="s">
        <v>18</v>
      </c>
      <c r="G250" s="11"/>
      <c r="H250" s="44">
        <f t="shared" si="33"/>
        <v>0</v>
      </c>
      <c r="I250" s="6"/>
      <c r="J250" s="108" t="e">
        <f>+H250/$I$542</f>
        <v>#DIV/0!</v>
      </c>
      <c r="L250" s="47"/>
    </row>
    <row r="251" spans="1:12" s="2" customFormat="1" ht="30">
      <c r="A251" s="42" t="s">
        <v>577</v>
      </c>
      <c r="B251" s="45"/>
      <c r="C251" s="118" t="s">
        <v>544</v>
      </c>
      <c r="D251" s="29"/>
      <c r="E251" s="11">
        <v>0</v>
      </c>
      <c r="F251" s="27" t="s">
        <v>18</v>
      </c>
      <c r="G251" s="11"/>
      <c r="H251" s="44">
        <f t="shared" si="33"/>
        <v>0</v>
      </c>
      <c r="I251" s="6"/>
      <c r="J251" s="108" t="e">
        <f>+H251/$I$542</f>
        <v>#DIV/0!</v>
      </c>
      <c r="L251" s="47"/>
    </row>
    <row r="252" spans="1:12" s="2" customFormat="1" ht="15.75">
      <c r="A252" s="42" t="s">
        <v>578</v>
      </c>
      <c r="B252" s="45"/>
      <c r="C252" s="118" t="s">
        <v>346</v>
      </c>
      <c r="D252" s="29"/>
      <c r="E252" s="11">
        <v>0</v>
      </c>
      <c r="F252" s="27" t="s">
        <v>18</v>
      </c>
      <c r="G252" s="11"/>
      <c r="H252" s="44">
        <f t="shared" si="33"/>
        <v>0</v>
      </c>
      <c r="I252" s="6"/>
      <c r="J252" s="108" t="e">
        <f>+H252/$I$542</f>
        <v>#DIV/0!</v>
      </c>
      <c r="L252" s="47"/>
    </row>
    <row r="253" spans="1:12" s="2" customFormat="1" ht="30">
      <c r="A253" s="42" t="s">
        <v>579</v>
      </c>
      <c r="B253" s="45"/>
      <c r="C253" s="118" t="s">
        <v>173</v>
      </c>
      <c r="D253" s="29"/>
      <c r="E253" s="11">
        <v>0</v>
      </c>
      <c r="F253" s="27" t="s">
        <v>18</v>
      </c>
      <c r="G253" s="11"/>
      <c r="H253" s="44">
        <f t="shared" si="33"/>
        <v>0</v>
      </c>
      <c r="I253" s="6"/>
      <c r="J253" s="108" t="e">
        <f>+H253/$I$542</f>
        <v>#DIV/0!</v>
      </c>
      <c r="L253" s="47"/>
    </row>
    <row r="254" spans="1:12" s="2" customFormat="1" ht="15.75">
      <c r="B254" s="45" t="s">
        <v>174</v>
      </c>
      <c r="C254" s="118"/>
      <c r="D254" s="29"/>
      <c r="E254" s="11"/>
      <c r="F254" s="27"/>
      <c r="G254" s="11"/>
      <c r="H254" s="44"/>
      <c r="I254" s="6"/>
      <c r="J254" s="108"/>
      <c r="L254" s="47"/>
    </row>
    <row r="255" spans="1:12" s="2" customFormat="1" ht="15.75">
      <c r="A255" s="42" t="s">
        <v>580</v>
      </c>
      <c r="B255" s="45"/>
      <c r="C255" s="118" t="s">
        <v>545</v>
      </c>
      <c r="D255" s="29"/>
      <c r="E255" s="11">
        <v>0</v>
      </c>
      <c r="F255" s="27" t="s">
        <v>24</v>
      </c>
      <c r="G255" s="11"/>
      <c r="H255" s="44">
        <f t="shared" si="33"/>
        <v>0</v>
      </c>
      <c r="I255" s="6"/>
      <c r="J255" s="108" t="e">
        <f>+H255/$I$542</f>
        <v>#DIV/0!</v>
      </c>
      <c r="L255" s="47"/>
    </row>
    <row r="256" spans="1:12" s="2" customFormat="1" ht="15.75">
      <c r="A256" s="42" t="s">
        <v>581</v>
      </c>
      <c r="B256" s="45"/>
      <c r="C256" s="118" t="s">
        <v>347</v>
      </c>
      <c r="D256" s="29"/>
      <c r="E256" s="11">
        <v>0</v>
      </c>
      <c r="F256" s="27" t="s">
        <v>24</v>
      </c>
      <c r="G256" s="11"/>
      <c r="H256" s="44">
        <f t="shared" si="33"/>
        <v>0</v>
      </c>
      <c r="I256" s="6"/>
      <c r="J256" s="108" t="e">
        <f>+H256/$I$542</f>
        <v>#DIV/0!</v>
      </c>
      <c r="L256" s="47"/>
    </row>
    <row r="257" spans="1:12" s="2" customFormat="1" ht="30">
      <c r="A257" s="42" t="s">
        <v>582</v>
      </c>
      <c r="B257" s="45"/>
      <c r="C257" s="118" t="s">
        <v>546</v>
      </c>
      <c r="D257" s="29"/>
      <c r="E257" s="11">
        <v>0</v>
      </c>
      <c r="F257" s="27" t="s">
        <v>24</v>
      </c>
      <c r="G257" s="11"/>
      <c r="H257" s="44">
        <f t="shared" si="33"/>
        <v>0</v>
      </c>
      <c r="I257" s="6"/>
      <c r="J257" s="108" t="e">
        <f>+H257/$I$542</f>
        <v>#DIV/0!</v>
      </c>
      <c r="L257" s="47"/>
    </row>
    <row r="258" spans="1:12" s="2" customFormat="1" ht="15.75">
      <c r="A258" s="42" t="s">
        <v>583</v>
      </c>
      <c r="B258" s="45"/>
      <c r="C258" s="118" t="s">
        <v>348</v>
      </c>
      <c r="D258" s="29"/>
      <c r="E258" s="11">
        <v>0</v>
      </c>
      <c r="F258" s="27" t="s">
        <v>18</v>
      </c>
      <c r="G258" s="11"/>
      <c r="H258" s="44">
        <f t="shared" si="33"/>
        <v>0</v>
      </c>
      <c r="I258" s="6"/>
      <c r="J258" s="108" t="e">
        <f>+H258/$I$542</f>
        <v>#DIV/0!</v>
      </c>
      <c r="L258" s="47"/>
    </row>
    <row r="259" spans="1:12" s="2" customFormat="1" ht="15.75">
      <c r="A259" s="42" t="s">
        <v>584</v>
      </c>
      <c r="B259" s="45"/>
      <c r="C259" s="118" t="s">
        <v>547</v>
      </c>
      <c r="D259" s="29"/>
      <c r="E259" s="11">
        <v>0</v>
      </c>
      <c r="F259" s="27" t="s">
        <v>18</v>
      </c>
      <c r="G259" s="11"/>
      <c r="H259" s="44">
        <f t="shared" si="33"/>
        <v>0</v>
      </c>
      <c r="I259" s="6"/>
      <c r="J259" s="108" t="e">
        <f>+H259/$I$542</f>
        <v>#DIV/0!</v>
      </c>
      <c r="L259" s="47"/>
    </row>
    <row r="260" spans="1:12" s="2" customFormat="1" ht="15.75">
      <c r="A260" s="42" t="s">
        <v>585</v>
      </c>
      <c r="B260" s="45"/>
      <c r="C260" s="118" t="s">
        <v>349</v>
      </c>
      <c r="D260" s="29"/>
      <c r="E260" s="11">
        <v>0</v>
      </c>
      <c r="F260" s="27" t="s">
        <v>18</v>
      </c>
      <c r="G260" s="11"/>
      <c r="H260" s="44">
        <f t="shared" si="33"/>
        <v>0</v>
      </c>
      <c r="I260" s="6"/>
      <c r="J260" s="108" t="e">
        <f>+H260/$I$542</f>
        <v>#DIV/0!</v>
      </c>
      <c r="L260" s="47"/>
    </row>
    <row r="261" spans="1:12" s="2" customFormat="1" ht="30">
      <c r="A261" s="42" t="s">
        <v>586</v>
      </c>
      <c r="B261" s="45"/>
      <c r="C261" s="118" t="s">
        <v>350</v>
      </c>
      <c r="D261" s="29"/>
      <c r="E261" s="11">
        <v>0</v>
      </c>
      <c r="F261" s="27" t="s">
        <v>18</v>
      </c>
      <c r="G261" s="11"/>
      <c r="H261" s="44">
        <f t="shared" si="33"/>
        <v>0</v>
      </c>
      <c r="I261" s="6"/>
      <c r="J261" s="108" t="e">
        <f>+H261/$I$542</f>
        <v>#DIV/0!</v>
      </c>
      <c r="L261" s="47"/>
    </row>
    <row r="262" spans="1:12" s="2" customFormat="1" ht="15.75">
      <c r="B262" s="45" t="s">
        <v>175</v>
      </c>
      <c r="C262" s="118"/>
      <c r="D262" s="29"/>
      <c r="E262" s="11"/>
      <c r="F262" s="27"/>
      <c r="G262" s="11"/>
      <c r="H262" s="44"/>
      <c r="I262" s="6"/>
      <c r="J262" s="108"/>
      <c r="L262" s="47"/>
    </row>
    <row r="263" spans="1:12" s="2" customFormat="1" ht="15.75">
      <c r="A263" s="42" t="s">
        <v>587</v>
      </c>
      <c r="B263" s="45"/>
      <c r="C263" s="118" t="s">
        <v>176</v>
      </c>
      <c r="D263" s="29"/>
      <c r="E263" s="11">
        <v>0</v>
      </c>
      <c r="F263" s="27" t="s">
        <v>18</v>
      </c>
      <c r="G263" s="11"/>
      <c r="H263" s="44">
        <f t="shared" si="33"/>
        <v>0</v>
      </c>
      <c r="I263" s="6"/>
      <c r="J263" s="108" t="e">
        <f>+H263/$I$542</f>
        <v>#DIV/0!</v>
      </c>
      <c r="L263" s="47"/>
    </row>
    <row r="264" spans="1:12" s="2" customFormat="1" ht="15.75">
      <c r="A264" s="42" t="s">
        <v>588</v>
      </c>
      <c r="B264" s="45"/>
      <c r="C264" s="118" t="s">
        <v>177</v>
      </c>
      <c r="D264" s="29"/>
      <c r="E264" s="11">
        <v>0</v>
      </c>
      <c r="F264" s="27" t="s">
        <v>18</v>
      </c>
      <c r="G264" s="11"/>
      <c r="H264" s="44">
        <f t="shared" si="33"/>
        <v>0</v>
      </c>
      <c r="I264" s="6"/>
      <c r="J264" s="108" t="e">
        <f>+H264/$I$542</f>
        <v>#DIV/0!</v>
      </c>
      <c r="L264" s="47"/>
    </row>
    <row r="265" spans="1:12" s="2" customFormat="1" ht="15.75">
      <c r="A265" s="42" t="s">
        <v>589</v>
      </c>
      <c r="B265" s="45"/>
      <c r="C265" s="118" t="s">
        <v>178</v>
      </c>
      <c r="D265" s="29"/>
      <c r="E265" s="11">
        <v>0</v>
      </c>
      <c r="F265" s="27" t="s">
        <v>18</v>
      </c>
      <c r="G265" s="11"/>
      <c r="H265" s="44">
        <f t="shared" si="33"/>
        <v>0</v>
      </c>
      <c r="I265" s="6"/>
      <c r="J265" s="108" t="e">
        <f>+H265/$I$542</f>
        <v>#DIV/0!</v>
      </c>
      <c r="L265" s="47"/>
    </row>
    <row r="266" spans="1:12" s="2" customFormat="1" ht="30">
      <c r="A266" s="42" t="s">
        <v>590</v>
      </c>
      <c r="B266" s="45"/>
      <c r="C266" s="118" t="s">
        <v>548</v>
      </c>
      <c r="D266" s="29"/>
      <c r="E266" s="11">
        <v>0</v>
      </c>
      <c r="F266" s="27" t="s">
        <v>18</v>
      </c>
      <c r="G266" s="11"/>
      <c r="H266" s="44">
        <f t="shared" si="33"/>
        <v>0</v>
      </c>
      <c r="I266" s="6"/>
      <c r="J266" s="108" t="e">
        <f>+H266/$I$542</f>
        <v>#DIV/0!</v>
      </c>
      <c r="L266" s="47"/>
    </row>
    <row r="267" spans="1:12" s="2" customFormat="1" ht="15.75">
      <c r="A267" s="42" t="s">
        <v>591</v>
      </c>
      <c r="B267" s="45"/>
      <c r="C267" s="118" t="s">
        <v>348</v>
      </c>
      <c r="D267" s="29"/>
      <c r="E267" s="11">
        <v>0</v>
      </c>
      <c r="F267" s="27" t="s">
        <v>18</v>
      </c>
      <c r="G267" s="11"/>
      <c r="H267" s="44">
        <f t="shared" si="33"/>
        <v>0</v>
      </c>
      <c r="I267" s="6"/>
      <c r="J267" s="108" t="e">
        <f>+H267/$I$542</f>
        <v>#DIV/0!</v>
      </c>
      <c r="L267" s="47"/>
    </row>
    <row r="268" spans="1:12" s="2" customFormat="1" ht="30">
      <c r="A268" s="42" t="s">
        <v>592</v>
      </c>
      <c r="B268" s="45"/>
      <c r="C268" s="118" t="s">
        <v>344</v>
      </c>
      <c r="D268" s="29"/>
      <c r="E268" s="11">
        <v>0</v>
      </c>
      <c r="F268" s="27" t="s">
        <v>18</v>
      </c>
      <c r="G268" s="11"/>
      <c r="H268" s="44">
        <f t="shared" si="33"/>
        <v>0</v>
      </c>
      <c r="I268" s="6"/>
      <c r="J268" s="108" t="e">
        <f>+H268/$I$542</f>
        <v>#DIV/0!</v>
      </c>
      <c r="L268" s="47"/>
    </row>
    <row r="269" spans="1:12" s="2" customFormat="1" ht="15.75">
      <c r="B269" s="45" t="s">
        <v>351</v>
      </c>
      <c r="C269" s="118"/>
      <c r="D269" s="29"/>
      <c r="E269" s="11"/>
      <c r="F269" s="27"/>
      <c r="G269" s="11"/>
      <c r="H269" s="44"/>
      <c r="I269" s="6"/>
      <c r="J269" s="108"/>
      <c r="L269" s="47"/>
    </row>
    <row r="270" spans="1:12" s="2" customFormat="1" ht="30">
      <c r="A270" s="42" t="s">
        <v>593</v>
      </c>
      <c r="B270" s="45"/>
      <c r="C270" s="118" t="s">
        <v>352</v>
      </c>
      <c r="D270" s="29"/>
      <c r="E270" s="11">
        <v>0</v>
      </c>
      <c r="F270" s="27" t="s">
        <v>18</v>
      </c>
      <c r="G270" s="11"/>
      <c r="H270" s="44">
        <f t="shared" si="33"/>
        <v>0</v>
      </c>
      <c r="I270" s="6"/>
      <c r="J270" s="108" t="e">
        <f>+H270/$I$542</f>
        <v>#DIV/0!</v>
      </c>
      <c r="L270" s="47"/>
    </row>
    <row r="271" spans="1:12" s="2" customFormat="1" ht="30">
      <c r="A271" s="42" t="s">
        <v>594</v>
      </c>
      <c r="B271" s="45"/>
      <c r="C271" s="118" t="s">
        <v>353</v>
      </c>
      <c r="D271" s="29"/>
      <c r="E271" s="11">
        <v>0</v>
      </c>
      <c r="F271" s="27" t="s">
        <v>18</v>
      </c>
      <c r="G271" s="11"/>
      <c r="H271" s="44">
        <f t="shared" si="33"/>
        <v>0</v>
      </c>
      <c r="I271" s="6"/>
      <c r="J271" s="108" t="e">
        <f>+H271/$I$542</f>
        <v>#DIV/0!</v>
      </c>
      <c r="L271" s="47"/>
    </row>
    <row r="272" spans="1:12" s="2" customFormat="1" ht="15.75">
      <c r="A272" s="42" t="s">
        <v>595</v>
      </c>
      <c r="B272" s="45"/>
      <c r="C272" s="118" t="s">
        <v>179</v>
      </c>
      <c r="D272" s="29"/>
      <c r="E272" s="11">
        <v>0</v>
      </c>
      <c r="F272" s="27" t="s">
        <v>18</v>
      </c>
      <c r="G272" s="11"/>
      <c r="H272" s="44">
        <f t="shared" si="33"/>
        <v>0</v>
      </c>
      <c r="I272" s="6"/>
      <c r="J272" s="108" t="e">
        <f>+H272/$I$542</f>
        <v>#DIV/0!</v>
      </c>
      <c r="L272" s="47"/>
    </row>
    <row r="273" spans="1:12" s="2" customFormat="1" ht="15.75">
      <c r="A273" s="42" t="s">
        <v>596</v>
      </c>
      <c r="B273" s="45"/>
      <c r="C273" s="118" t="s">
        <v>354</v>
      </c>
      <c r="D273" s="29"/>
      <c r="E273" s="11">
        <v>0</v>
      </c>
      <c r="F273" s="27" t="s">
        <v>18</v>
      </c>
      <c r="G273" s="11"/>
      <c r="H273" s="44">
        <f t="shared" si="33"/>
        <v>0</v>
      </c>
      <c r="I273" s="6"/>
      <c r="J273" s="108" t="e">
        <f>+H273/$I$542</f>
        <v>#DIV/0!</v>
      </c>
      <c r="L273" s="47"/>
    </row>
    <row r="274" spans="1:12" s="2" customFormat="1" ht="30">
      <c r="A274" s="42" t="s">
        <v>597</v>
      </c>
      <c r="B274" s="45"/>
      <c r="C274" s="118" t="s">
        <v>355</v>
      </c>
      <c r="D274" s="29"/>
      <c r="E274" s="11">
        <v>0</v>
      </c>
      <c r="F274" s="27" t="s">
        <v>18</v>
      </c>
      <c r="G274" s="11"/>
      <c r="H274" s="44">
        <f t="shared" si="33"/>
        <v>0</v>
      </c>
      <c r="I274" s="6"/>
      <c r="J274" s="108" t="e">
        <f>+H274/$I$542</f>
        <v>#DIV/0!</v>
      </c>
      <c r="L274" s="47"/>
    </row>
    <row r="275" spans="1:12" s="2" customFormat="1" ht="15.75">
      <c r="B275" s="45" t="s">
        <v>356</v>
      </c>
      <c r="C275" s="118"/>
      <c r="D275" s="29"/>
      <c r="E275" s="11"/>
      <c r="F275" s="27"/>
      <c r="G275" s="11"/>
      <c r="H275" s="44"/>
      <c r="I275" s="6"/>
      <c r="J275" s="108"/>
      <c r="L275" s="47"/>
    </row>
    <row r="276" spans="1:12" s="2" customFormat="1" ht="15.75">
      <c r="A276" s="42"/>
      <c r="B276" s="45" t="s">
        <v>357</v>
      </c>
      <c r="C276" s="118"/>
      <c r="D276" s="29"/>
      <c r="E276" s="11"/>
      <c r="F276" s="27"/>
      <c r="G276" s="11"/>
      <c r="H276" s="44"/>
      <c r="I276" s="6"/>
      <c r="J276" s="108"/>
      <c r="L276" s="47"/>
    </row>
    <row r="277" spans="1:12" s="2" customFormat="1" ht="15.75">
      <c r="A277" s="42" t="s">
        <v>598</v>
      </c>
      <c r="B277" s="45"/>
      <c r="C277" s="118" t="s">
        <v>549</v>
      </c>
      <c r="D277" s="29"/>
      <c r="E277" s="11">
        <v>0</v>
      </c>
      <c r="F277" s="27" t="s">
        <v>18</v>
      </c>
      <c r="G277" s="11"/>
      <c r="H277" s="44">
        <f t="shared" si="33"/>
        <v>0</v>
      </c>
      <c r="I277" s="6"/>
      <c r="J277" s="108" t="e">
        <f>+H277/$I$542</f>
        <v>#DIV/0!</v>
      </c>
      <c r="L277" s="47"/>
    </row>
    <row r="278" spans="1:12" s="2" customFormat="1" ht="15.75">
      <c r="A278" s="42" t="s">
        <v>599</v>
      </c>
      <c r="B278" s="45"/>
      <c r="C278" s="118" t="s">
        <v>550</v>
      </c>
      <c r="D278" s="29"/>
      <c r="E278" s="11">
        <v>0</v>
      </c>
      <c r="F278" s="27" t="s">
        <v>18</v>
      </c>
      <c r="G278" s="11"/>
      <c r="H278" s="44">
        <f t="shared" si="33"/>
        <v>0</v>
      </c>
      <c r="I278" s="6"/>
      <c r="J278" s="108" t="e">
        <f>+H278/$I$542</f>
        <v>#DIV/0!</v>
      </c>
      <c r="L278" s="47"/>
    </row>
    <row r="279" spans="1:12" s="2" customFormat="1" ht="15.75">
      <c r="A279" s="42" t="s">
        <v>600</v>
      </c>
      <c r="B279" s="45"/>
      <c r="C279" s="118" t="s">
        <v>551</v>
      </c>
      <c r="D279" s="29"/>
      <c r="E279" s="11">
        <v>0</v>
      </c>
      <c r="F279" s="27" t="s">
        <v>18</v>
      </c>
      <c r="G279" s="11"/>
      <c r="H279" s="44">
        <f t="shared" si="33"/>
        <v>0</v>
      </c>
      <c r="I279" s="6"/>
      <c r="J279" s="108" t="e">
        <f>+H279/$I$542</f>
        <v>#DIV/0!</v>
      </c>
      <c r="L279" s="47"/>
    </row>
    <row r="280" spans="1:12" s="2" customFormat="1" ht="15.75">
      <c r="A280" s="42" t="s">
        <v>601</v>
      </c>
      <c r="B280" s="45"/>
      <c r="C280" s="118" t="s">
        <v>358</v>
      </c>
      <c r="D280" s="29"/>
      <c r="E280" s="11">
        <v>0</v>
      </c>
      <c r="F280" s="27" t="s">
        <v>18</v>
      </c>
      <c r="G280" s="11"/>
      <c r="H280" s="44">
        <f t="shared" si="33"/>
        <v>0</v>
      </c>
      <c r="I280" s="6"/>
      <c r="J280" s="108" t="e">
        <f>+H280/$I$542</f>
        <v>#DIV/0!</v>
      </c>
      <c r="L280" s="47"/>
    </row>
    <row r="281" spans="1:12" s="2" customFormat="1" ht="15.75">
      <c r="A281" s="42" t="s">
        <v>602</v>
      </c>
      <c r="B281" s="45"/>
      <c r="C281" s="118" t="s">
        <v>180</v>
      </c>
      <c r="D281" s="29"/>
      <c r="E281" s="11">
        <v>0</v>
      </c>
      <c r="F281" s="27" t="s">
        <v>18</v>
      </c>
      <c r="G281" s="11"/>
      <c r="H281" s="44">
        <f t="shared" si="33"/>
        <v>0</v>
      </c>
      <c r="I281" s="6"/>
      <c r="J281" s="108" t="e">
        <f>+H281/$I$542</f>
        <v>#DIV/0!</v>
      </c>
      <c r="L281" s="47"/>
    </row>
    <row r="282" spans="1:12" s="2" customFormat="1" ht="15.75">
      <c r="B282" s="45" t="s">
        <v>77</v>
      </c>
      <c r="C282" s="118"/>
      <c r="D282" s="29"/>
      <c r="E282" s="11"/>
      <c r="F282" s="27"/>
      <c r="G282" s="11"/>
      <c r="H282" s="44"/>
      <c r="I282" s="6"/>
      <c r="J282" s="108"/>
      <c r="L282" s="47"/>
    </row>
    <row r="283" spans="1:12" s="2" customFormat="1" ht="15.75">
      <c r="A283" s="42" t="s">
        <v>603</v>
      </c>
      <c r="B283" s="45"/>
      <c r="C283" s="118" t="s">
        <v>552</v>
      </c>
      <c r="D283" s="29"/>
      <c r="E283" s="11">
        <v>0</v>
      </c>
      <c r="F283" s="27" t="s">
        <v>18</v>
      </c>
      <c r="G283" s="11"/>
      <c r="H283" s="44">
        <f t="shared" si="33"/>
        <v>0</v>
      </c>
      <c r="I283" s="6"/>
      <c r="J283" s="108" t="e">
        <f>+H283/$I$542</f>
        <v>#DIV/0!</v>
      </c>
      <c r="L283" s="47"/>
    </row>
    <row r="284" spans="1:12" s="2" customFormat="1" ht="15.75">
      <c r="A284" s="42" t="s">
        <v>604</v>
      </c>
      <c r="B284" s="45"/>
      <c r="C284" s="118" t="s">
        <v>553</v>
      </c>
      <c r="D284" s="29"/>
      <c r="E284" s="11">
        <v>0</v>
      </c>
      <c r="F284" s="27" t="s">
        <v>18</v>
      </c>
      <c r="G284" s="11"/>
      <c r="H284" s="44">
        <f t="shared" si="33"/>
        <v>0</v>
      </c>
      <c r="I284" s="6"/>
      <c r="J284" s="108" t="e">
        <f>+H284/$I$542</f>
        <v>#DIV/0!</v>
      </c>
      <c r="L284" s="47"/>
    </row>
    <row r="285" spans="1:12" s="2" customFormat="1" ht="15.75">
      <c r="A285" s="42" t="s">
        <v>605</v>
      </c>
      <c r="B285" s="45"/>
      <c r="C285" s="118" t="s">
        <v>554</v>
      </c>
      <c r="D285" s="29"/>
      <c r="E285" s="11">
        <v>0</v>
      </c>
      <c r="F285" s="27" t="s">
        <v>18</v>
      </c>
      <c r="G285" s="11"/>
      <c r="H285" s="44">
        <f t="shared" si="33"/>
        <v>0</v>
      </c>
      <c r="I285" s="6"/>
      <c r="J285" s="108" t="e">
        <f>+H285/$I$542</f>
        <v>#DIV/0!</v>
      </c>
      <c r="L285" s="47"/>
    </row>
    <row r="286" spans="1:12" s="2" customFormat="1" ht="15.75">
      <c r="A286" s="42" t="s">
        <v>606</v>
      </c>
      <c r="B286" s="45"/>
      <c r="C286" s="118" t="s">
        <v>555</v>
      </c>
      <c r="D286" s="29"/>
      <c r="E286" s="11">
        <v>0</v>
      </c>
      <c r="F286" s="27" t="s">
        <v>18</v>
      </c>
      <c r="G286" s="11"/>
      <c r="H286" s="44">
        <f t="shared" si="33"/>
        <v>0</v>
      </c>
      <c r="I286" s="6"/>
      <c r="J286" s="108" t="e">
        <f>+H286/$I$542</f>
        <v>#DIV/0!</v>
      </c>
      <c r="L286" s="47"/>
    </row>
    <row r="287" spans="1:12" s="2" customFormat="1" ht="15.75">
      <c r="A287" s="42" t="s">
        <v>607</v>
      </c>
      <c r="B287" s="45"/>
      <c r="C287" s="118" t="s">
        <v>556</v>
      </c>
      <c r="D287" s="29"/>
      <c r="E287" s="11">
        <v>0</v>
      </c>
      <c r="F287" s="27" t="s">
        <v>18</v>
      </c>
      <c r="G287" s="11"/>
      <c r="H287" s="44">
        <f t="shared" si="33"/>
        <v>0</v>
      </c>
      <c r="I287" s="6"/>
      <c r="J287" s="108" t="e">
        <f>+H287/$I$542</f>
        <v>#DIV/0!</v>
      </c>
      <c r="L287" s="47"/>
    </row>
    <row r="288" spans="1:12" s="2" customFormat="1" ht="15.75">
      <c r="A288" s="42" t="s">
        <v>608</v>
      </c>
      <c r="B288" s="45"/>
      <c r="C288" s="118" t="s">
        <v>557</v>
      </c>
      <c r="D288" s="29"/>
      <c r="E288" s="11">
        <v>0</v>
      </c>
      <c r="F288" s="27" t="s">
        <v>18</v>
      </c>
      <c r="G288" s="11"/>
      <c r="H288" s="44">
        <f t="shared" si="33"/>
        <v>0</v>
      </c>
      <c r="I288" s="6"/>
      <c r="J288" s="108" t="e">
        <f>+H288/$I$542</f>
        <v>#DIV/0!</v>
      </c>
      <c r="L288" s="47"/>
    </row>
    <row r="289" spans="1:24" s="2" customFormat="1" ht="15.75">
      <c r="A289" s="42" t="s">
        <v>609</v>
      </c>
      <c r="B289" s="45"/>
      <c r="C289" s="118" t="s">
        <v>261</v>
      </c>
      <c r="D289" s="29"/>
      <c r="E289" s="11">
        <v>0</v>
      </c>
      <c r="F289" s="27" t="s">
        <v>18</v>
      </c>
      <c r="G289" s="11"/>
      <c r="H289" s="44">
        <f t="shared" si="33"/>
        <v>0</v>
      </c>
      <c r="I289" s="6"/>
      <c r="J289" s="108" t="e">
        <f>+H289/$I$542</f>
        <v>#DIV/0!</v>
      </c>
      <c r="L289" s="47"/>
    </row>
    <row r="290" spans="1:24" s="2" customFormat="1" ht="15.75">
      <c r="A290" s="42" t="s">
        <v>610</v>
      </c>
      <c r="B290" s="45"/>
      <c r="C290" s="118" t="s">
        <v>558</v>
      </c>
      <c r="D290" s="29"/>
      <c r="E290" s="11">
        <v>0</v>
      </c>
      <c r="F290" s="27" t="s">
        <v>18</v>
      </c>
      <c r="G290" s="11"/>
      <c r="H290" s="44">
        <f t="shared" si="33"/>
        <v>0</v>
      </c>
      <c r="I290" s="6"/>
      <c r="J290" s="108" t="e">
        <f>+H290/$I$542</f>
        <v>#DIV/0!</v>
      </c>
      <c r="L290" s="47"/>
    </row>
    <row r="291" spans="1:24" ht="16.5" thickBot="1">
      <c r="A291" s="42"/>
      <c r="B291" s="45"/>
      <c r="C291" s="121"/>
      <c r="D291" s="121"/>
      <c r="E291" s="38"/>
      <c r="F291" s="38"/>
      <c r="G291" s="38"/>
      <c r="H291" s="38"/>
      <c r="I291" s="39"/>
      <c r="J291" s="106"/>
      <c r="K291" s="50"/>
      <c r="L291" s="48"/>
    </row>
    <row r="292" spans="1:24" s="2" customFormat="1" ht="21" thickBot="1">
      <c r="A292" s="22">
        <v>23</v>
      </c>
      <c r="B292" s="77"/>
      <c r="C292" s="101" t="s">
        <v>81</v>
      </c>
      <c r="D292" s="64"/>
      <c r="E292" s="24"/>
      <c r="F292" s="25"/>
      <c r="G292" s="25"/>
      <c r="H292" s="25"/>
      <c r="I292" s="26">
        <f>SUM(H294:H299)</f>
        <v>0</v>
      </c>
      <c r="J292" s="107"/>
      <c r="K292" s="41" t="e">
        <f>SUM(J294:J299)</f>
        <v>#DIV/0!</v>
      </c>
      <c r="L292"/>
      <c r="M292"/>
      <c r="N292"/>
      <c r="O292"/>
      <c r="P292"/>
      <c r="Q292"/>
      <c r="R292"/>
      <c r="S292"/>
      <c r="T292"/>
      <c r="U292"/>
      <c r="V292"/>
      <c r="W292"/>
      <c r="X292"/>
    </row>
    <row r="293" spans="1:24" s="2" customFormat="1">
      <c r="A293" s="36"/>
      <c r="B293" s="81"/>
      <c r="C293" s="37"/>
      <c r="D293" s="28"/>
      <c r="E293" s="5"/>
      <c r="F293" s="5"/>
      <c r="G293" s="5"/>
      <c r="H293" s="5"/>
      <c r="I293" s="6"/>
      <c r="J293" s="105"/>
      <c r="K293" s="49"/>
      <c r="L293" s="48"/>
      <c r="M293"/>
      <c r="N293"/>
      <c r="O293"/>
      <c r="P293"/>
      <c r="Q293"/>
      <c r="R293"/>
      <c r="S293"/>
      <c r="T293"/>
      <c r="U293"/>
      <c r="V293"/>
      <c r="W293"/>
      <c r="X293"/>
    </row>
    <row r="294" spans="1:24" s="2" customFormat="1" ht="15.75">
      <c r="A294" s="42" t="s">
        <v>85</v>
      </c>
      <c r="B294" s="81"/>
      <c r="C294" s="69" t="s">
        <v>611</v>
      </c>
      <c r="D294" s="28"/>
      <c r="E294" s="11">
        <v>0</v>
      </c>
      <c r="F294" s="27" t="s">
        <v>16</v>
      </c>
      <c r="G294" s="5"/>
      <c r="H294" s="44">
        <f t="shared" ref="H294:H298" si="34">+E294*G294</f>
        <v>0</v>
      </c>
      <c r="I294" s="6"/>
      <c r="J294" s="108" t="e">
        <f>+H294/$I$542</f>
        <v>#DIV/0!</v>
      </c>
      <c r="K294" s="49"/>
      <c r="L294" s="48"/>
      <c r="M294"/>
      <c r="N294"/>
      <c r="O294"/>
      <c r="P294"/>
      <c r="Q294"/>
      <c r="R294"/>
      <c r="S294"/>
      <c r="T294"/>
      <c r="U294"/>
      <c r="V294"/>
      <c r="W294"/>
      <c r="X294"/>
    </row>
    <row r="295" spans="1:24" s="2" customFormat="1" ht="15.75">
      <c r="A295" s="42" t="s">
        <v>365</v>
      </c>
      <c r="B295" s="81"/>
      <c r="C295" s="69" t="s">
        <v>612</v>
      </c>
      <c r="D295" s="28"/>
      <c r="E295" s="11">
        <v>0</v>
      </c>
      <c r="F295" s="27" t="s">
        <v>16</v>
      </c>
      <c r="G295" s="5"/>
      <c r="H295" s="44">
        <f t="shared" si="34"/>
        <v>0</v>
      </c>
      <c r="I295" s="6"/>
      <c r="J295" s="108" t="e">
        <f>+H295/$I$542</f>
        <v>#DIV/0!</v>
      </c>
      <c r="K295" s="49"/>
      <c r="L295" s="48"/>
      <c r="M295"/>
      <c r="N295"/>
      <c r="O295"/>
      <c r="P295"/>
      <c r="Q295"/>
      <c r="R295"/>
      <c r="S295"/>
      <c r="T295"/>
      <c r="U295"/>
      <c r="V295"/>
      <c r="W295"/>
      <c r="X295"/>
    </row>
    <row r="296" spans="1:24" s="2" customFormat="1" ht="15.75">
      <c r="A296" s="42" t="s">
        <v>366</v>
      </c>
      <c r="B296" s="81"/>
      <c r="C296" s="69" t="s">
        <v>613</v>
      </c>
      <c r="D296" s="28"/>
      <c r="E296" s="11">
        <v>0</v>
      </c>
      <c r="F296" s="27" t="s">
        <v>18</v>
      </c>
      <c r="G296" s="5"/>
      <c r="H296" s="44">
        <f t="shared" si="34"/>
        <v>0</v>
      </c>
      <c r="I296" s="6"/>
      <c r="J296" s="108" t="e">
        <f>+H296/$I$542</f>
        <v>#DIV/0!</v>
      </c>
      <c r="K296" s="49"/>
      <c r="L296" s="48"/>
      <c r="M296"/>
      <c r="N296"/>
      <c r="O296"/>
      <c r="P296"/>
      <c r="Q296"/>
      <c r="R296"/>
      <c r="S296"/>
      <c r="T296"/>
      <c r="U296"/>
      <c r="V296"/>
      <c r="W296"/>
      <c r="X296"/>
    </row>
    <row r="297" spans="1:24" s="2" customFormat="1" ht="15.75">
      <c r="A297" s="42" t="s">
        <v>367</v>
      </c>
      <c r="B297" s="81"/>
      <c r="C297" s="69" t="s">
        <v>82</v>
      </c>
      <c r="D297" s="28"/>
      <c r="E297" s="11">
        <v>0</v>
      </c>
      <c r="F297" s="27" t="s">
        <v>18</v>
      </c>
      <c r="G297" s="5"/>
      <c r="H297" s="44">
        <f t="shared" si="34"/>
        <v>0</v>
      </c>
      <c r="I297" s="6"/>
      <c r="J297" s="108" t="e">
        <f>+H297/$I$542</f>
        <v>#DIV/0!</v>
      </c>
      <c r="K297" s="49"/>
      <c r="L297" s="48"/>
      <c r="M297"/>
      <c r="N297"/>
      <c r="O297"/>
      <c r="P297"/>
      <c r="Q297"/>
      <c r="R297"/>
      <c r="S297"/>
      <c r="T297"/>
      <c r="U297"/>
      <c r="V297"/>
      <c r="W297"/>
      <c r="X297"/>
    </row>
    <row r="298" spans="1:24" s="2" customFormat="1" ht="15.75">
      <c r="A298" s="42" t="s">
        <v>368</v>
      </c>
      <c r="B298" s="81"/>
      <c r="C298" s="69" t="s">
        <v>614</v>
      </c>
      <c r="D298" s="28"/>
      <c r="E298" s="11">
        <v>0</v>
      </c>
      <c r="F298" s="27" t="s">
        <v>18</v>
      </c>
      <c r="G298" s="5"/>
      <c r="H298" s="44">
        <f t="shared" si="34"/>
        <v>0</v>
      </c>
      <c r="I298" s="6"/>
      <c r="J298" s="108" t="e">
        <f>+H298/$I$542</f>
        <v>#DIV/0!</v>
      </c>
      <c r="K298" s="49"/>
      <c r="L298" s="48"/>
      <c r="M298"/>
      <c r="N298"/>
      <c r="O298"/>
      <c r="P298"/>
      <c r="Q298"/>
      <c r="R298"/>
      <c r="S298"/>
      <c r="T298"/>
      <c r="U298"/>
      <c r="V298"/>
      <c r="W298"/>
      <c r="X298"/>
    </row>
    <row r="299" spans="1:24" ht="22.5" customHeight="1" thickBot="1">
      <c r="A299" s="42"/>
      <c r="B299" s="45"/>
      <c r="C299" s="122"/>
      <c r="D299" s="122"/>
      <c r="E299" s="38"/>
      <c r="F299" s="38"/>
      <c r="G299" s="38"/>
      <c r="H299" s="38"/>
      <c r="I299" s="39"/>
      <c r="J299" s="106"/>
      <c r="K299" s="50"/>
      <c r="L299" s="48"/>
    </row>
    <row r="300" spans="1:24" s="2" customFormat="1" ht="21" thickBot="1">
      <c r="A300" s="22">
        <v>24</v>
      </c>
      <c r="B300" s="77"/>
      <c r="C300" s="23" t="s">
        <v>86</v>
      </c>
      <c r="D300" s="64"/>
      <c r="E300" s="24"/>
      <c r="F300" s="25"/>
      <c r="G300" s="25"/>
      <c r="H300" s="25"/>
      <c r="I300" s="26">
        <f>SUM(H302:H305)</f>
        <v>0</v>
      </c>
      <c r="J300" s="107"/>
      <c r="K300" s="41" t="e">
        <f>SUM(J302:J305)</f>
        <v>#DIV/0!</v>
      </c>
      <c r="L300"/>
      <c r="M300"/>
      <c r="N300"/>
      <c r="O300"/>
      <c r="P300"/>
      <c r="Q300"/>
      <c r="R300"/>
      <c r="S300"/>
      <c r="T300"/>
      <c r="U300"/>
      <c r="V300"/>
      <c r="W300"/>
      <c r="X300"/>
    </row>
    <row r="301" spans="1:24" s="2" customFormat="1">
      <c r="A301" s="36"/>
      <c r="B301" s="81"/>
      <c r="C301" s="37"/>
      <c r="D301" s="28"/>
      <c r="E301" s="5"/>
      <c r="F301" s="5"/>
      <c r="G301" s="5"/>
      <c r="H301" s="5"/>
      <c r="I301" s="6"/>
      <c r="J301" s="105"/>
      <c r="K301" s="49"/>
      <c r="L301" s="48"/>
      <c r="M301"/>
      <c r="N301"/>
      <c r="O301"/>
      <c r="P301"/>
      <c r="Q301"/>
      <c r="R301"/>
      <c r="S301"/>
      <c r="T301"/>
      <c r="U301"/>
      <c r="V301"/>
      <c r="W301"/>
      <c r="X301"/>
    </row>
    <row r="302" spans="1:24" s="2" customFormat="1" ht="15.75">
      <c r="A302" s="42" t="s">
        <v>87</v>
      </c>
      <c r="B302" s="72"/>
      <c r="C302" s="69" t="s">
        <v>181</v>
      </c>
      <c r="D302" s="28"/>
      <c r="E302" s="11">
        <v>0</v>
      </c>
      <c r="F302" s="27" t="s">
        <v>16</v>
      </c>
      <c r="G302" s="5"/>
      <c r="H302" s="44">
        <f t="shared" ref="H302:H304" si="35">+E302*G302</f>
        <v>0</v>
      </c>
      <c r="I302" s="6"/>
      <c r="J302" s="108" t="e">
        <f>+H302/$I$542</f>
        <v>#DIV/0!</v>
      </c>
      <c r="K302" s="49"/>
      <c r="L302" s="48"/>
      <c r="M302"/>
      <c r="N302"/>
      <c r="O302"/>
      <c r="P302"/>
      <c r="Q302"/>
      <c r="R302"/>
      <c r="S302"/>
      <c r="T302"/>
      <c r="U302"/>
      <c r="V302"/>
      <c r="W302"/>
      <c r="X302"/>
    </row>
    <row r="303" spans="1:24" s="2" customFormat="1" ht="15.75">
      <c r="A303" s="42" t="s">
        <v>88</v>
      </c>
      <c r="B303" s="72"/>
      <c r="C303" s="69" t="s">
        <v>182</v>
      </c>
      <c r="D303" s="28"/>
      <c r="E303" s="11">
        <v>0</v>
      </c>
      <c r="F303" s="27" t="s">
        <v>16</v>
      </c>
      <c r="G303" s="5"/>
      <c r="H303" s="44">
        <f t="shared" si="35"/>
        <v>0</v>
      </c>
      <c r="I303" s="6"/>
      <c r="J303" s="108" t="e">
        <f>+H303/$I$542</f>
        <v>#DIV/0!</v>
      </c>
      <c r="K303" s="49"/>
      <c r="L303" s="48"/>
      <c r="M303"/>
      <c r="N303"/>
      <c r="O303"/>
      <c r="P303"/>
      <c r="Q303"/>
      <c r="R303"/>
      <c r="S303"/>
      <c r="T303"/>
      <c r="U303"/>
      <c r="V303"/>
      <c r="W303"/>
      <c r="X303"/>
    </row>
    <row r="304" spans="1:24" s="2" customFormat="1" ht="15.75">
      <c r="A304" s="42" t="s">
        <v>89</v>
      </c>
      <c r="B304" s="72"/>
      <c r="C304" s="69" t="s">
        <v>369</v>
      </c>
      <c r="D304" s="28"/>
      <c r="E304" s="11">
        <v>0</v>
      </c>
      <c r="F304" s="27" t="s">
        <v>18</v>
      </c>
      <c r="G304" s="5"/>
      <c r="H304" s="44">
        <f t="shared" si="35"/>
        <v>0</v>
      </c>
      <c r="I304" s="6"/>
      <c r="J304" s="108" t="e">
        <f>+H304/$I$542</f>
        <v>#DIV/0!</v>
      </c>
      <c r="K304" s="49"/>
      <c r="L304" s="48"/>
      <c r="M304"/>
      <c r="N304"/>
      <c r="O304"/>
      <c r="P304"/>
      <c r="Q304"/>
      <c r="R304"/>
      <c r="S304"/>
      <c r="T304"/>
      <c r="U304"/>
      <c r="V304"/>
      <c r="W304"/>
      <c r="X304"/>
    </row>
    <row r="305" spans="1:24" ht="16.5" thickBot="1">
      <c r="A305" s="42"/>
      <c r="B305" s="45"/>
      <c r="C305" s="121"/>
      <c r="D305" s="121"/>
      <c r="E305" s="38"/>
      <c r="F305" s="38"/>
      <c r="G305" s="38"/>
      <c r="H305" s="38"/>
      <c r="I305" s="39"/>
      <c r="J305" s="106"/>
      <c r="K305" s="50"/>
      <c r="L305" s="48"/>
    </row>
    <row r="306" spans="1:24" s="2" customFormat="1" ht="33" thickBot="1">
      <c r="A306" s="22">
        <v>25</v>
      </c>
      <c r="B306" s="77"/>
      <c r="C306" s="23" t="s">
        <v>108</v>
      </c>
      <c r="D306" s="64"/>
      <c r="E306" s="24"/>
      <c r="F306" s="25"/>
      <c r="G306" s="25"/>
      <c r="H306" s="25"/>
      <c r="I306" s="26">
        <f>SUM(H308:H322)</f>
        <v>0</v>
      </c>
      <c r="J306" s="107"/>
      <c r="K306" s="41" t="e">
        <f>SUM(J308:J322)</f>
        <v>#DIV/0!</v>
      </c>
      <c r="L306"/>
      <c r="M306"/>
      <c r="N306"/>
      <c r="O306"/>
      <c r="P306"/>
      <c r="Q306"/>
      <c r="R306"/>
      <c r="S306"/>
      <c r="T306"/>
      <c r="U306"/>
      <c r="V306"/>
      <c r="W306"/>
      <c r="X306"/>
    </row>
    <row r="307" spans="1:24" s="2" customFormat="1">
      <c r="A307" s="36"/>
      <c r="B307" s="81"/>
      <c r="C307" s="37"/>
      <c r="D307" s="87"/>
      <c r="E307" s="5"/>
      <c r="F307" s="27"/>
      <c r="G307" s="5"/>
      <c r="H307" s="5"/>
      <c r="I307" s="6"/>
      <c r="J307" s="105"/>
      <c r="K307" s="49"/>
      <c r="L307" s="48"/>
      <c r="M307"/>
      <c r="N307"/>
      <c r="O307"/>
      <c r="P307"/>
      <c r="Q307"/>
      <c r="R307"/>
      <c r="S307"/>
      <c r="T307"/>
      <c r="U307"/>
      <c r="V307"/>
      <c r="W307"/>
      <c r="X307"/>
    </row>
    <row r="308" spans="1:24" s="2" customFormat="1" ht="15.75">
      <c r="A308" s="42" t="s">
        <v>194</v>
      </c>
      <c r="B308" s="2" t="s">
        <v>615</v>
      </c>
      <c r="C308" s="69" t="s">
        <v>616</v>
      </c>
      <c r="D308" s="29"/>
      <c r="E308" s="11">
        <v>0</v>
      </c>
      <c r="F308" s="27" t="s">
        <v>16</v>
      </c>
      <c r="G308" s="11"/>
      <c r="H308" s="44">
        <f t="shared" ref="H308" si="36">+E308*G308</f>
        <v>0</v>
      </c>
      <c r="I308" s="6"/>
      <c r="J308" s="108" t="e">
        <f>+H308/$I$542</f>
        <v>#DIV/0!</v>
      </c>
      <c r="L308" s="47"/>
    </row>
    <row r="309" spans="1:24" s="2" customFormat="1" ht="15.75">
      <c r="A309" s="42" t="s">
        <v>195</v>
      </c>
      <c r="B309" s="45"/>
      <c r="C309" s="69" t="s">
        <v>617</v>
      </c>
      <c r="D309" s="29"/>
      <c r="E309" s="11">
        <v>0</v>
      </c>
      <c r="F309" s="27" t="s">
        <v>16</v>
      </c>
      <c r="G309" s="11"/>
      <c r="H309" s="44">
        <f t="shared" ref="H309" si="37">+E309*G309</f>
        <v>0</v>
      </c>
      <c r="I309" s="6"/>
      <c r="J309" s="108" t="e">
        <f>+H309/$I$542</f>
        <v>#DIV/0!</v>
      </c>
      <c r="L309" s="47"/>
    </row>
    <row r="310" spans="1:24" s="2" customFormat="1" ht="15.75">
      <c r="A310" s="42" t="s">
        <v>196</v>
      </c>
      <c r="B310" s="2" t="s">
        <v>618</v>
      </c>
      <c r="C310" s="69" t="s">
        <v>618</v>
      </c>
      <c r="D310" s="29"/>
      <c r="E310" s="11">
        <v>0</v>
      </c>
      <c r="F310" s="27" t="s">
        <v>16</v>
      </c>
      <c r="G310" s="11"/>
      <c r="H310" s="44">
        <f t="shared" ref="H310:H321" si="38">+E310*G310</f>
        <v>0</v>
      </c>
      <c r="I310" s="6"/>
      <c r="J310" s="108" t="e">
        <f>+H310/$I$542</f>
        <v>#DIV/0!</v>
      </c>
      <c r="L310" s="47"/>
    </row>
    <row r="311" spans="1:24" s="2" customFormat="1" ht="15.75">
      <c r="A311" s="42" t="s">
        <v>197</v>
      </c>
      <c r="B311" s="45" t="s">
        <v>619</v>
      </c>
      <c r="C311" s="69" t="s">
        <v>620</v>
      </c>
      <c r="D311" s="29"/>
      <c r="E311" s="11">
        <v>0</v>
      </c>
      <c r="F311" s="27" t="s">
        <v>18</v>
      </c>
      <c r="G311" s="11"/>
      <c r="H311" s="44">
        <f t="shared" si="38"/>
        <v>0</v>
      </c>
      <c r="I311" s="6"/>
      <c r="J311" s="108" t="e">
        <f>+H311/$I$542</f>
        <v>#DIV/0!</v>
      </c>
      <c r="L311" s="47"/>
    </row>
    <row r="312" spans="1:24" s="2" customFormat="1" ht="15.75">
      <c r="B312" s="45" t="s">
        <v>370</v>
      </c>
      <c r="C312" s="69"/>
      <c r="D312" s="29"/>
      <c r="E312" s="11"/>
      <c r="F312" s="27"/>
      <c r="G312" s="11"/>
      <c r="H312" s="44"/>
      <c r="I312" s="6"/>
      <c r="J312" s="108"/>
      <c r="L312" s="47"/>
    </row>
    <row r="313" spans="1:24" s="2" customFormat="1" ht="15.75">
      <c r="A313" s="42" t="s">
        <v>198</v>
      </c>
      <c r="C313" s="69" t="s">
        <v>371</v>
      </c>
      <c r="D313" s="29"/>
      <c r="E313" s="11">
        <v>0</v>
      </c>
      <c r="F313" s="27" t="s">
        <v>16</v>
      </c>
      <c r="G313" s="11"/>
      <c r="H313" s="44">
        <f t="shared" si="38"/>
        <v>0</v>
      </c>
      <c r="I313" s="6"/>
      <c r="J313" s="108" t="e">
        <f>+H313/$I$542</f>
        <v>#DIV/0!</v>
      </c>
      <c r="L313" s="47"/>
    </row>
    <row r="314" spans="1:24" s="2" customFormat="1" ht="15.75">
      <c r="A314" s="42" t="s">
        <v>199</v>
      </c>
      <c r="B314" s="45"/>
      <c r="C314" s="69" t="s">
        <v>372</v>
      </c>
      <c r="D314" s="29"/>
      <c r="E314" s="11">
        <v>0</v>
      </c>
      <c r="F314" s="27" t="s">
        <v>18</v>
      </c>
      <c r="G314" s="11"/>
      <c r="H314" s="44">
        <f t="shared" si="38"/>
        <v>0</v>
      </c>
      <c r="I314" s="6"/>
      <c r="J314" s="108" t="e">
        <f>+H314/$I$542</f>
        <v>#DIV/0!</v>
      </c>
      <c r="L314" s="47"/>
    </row>
    <row r="315" spans="1:24" s="2" customFormat="1" ht="15.75">
      <c r="B315" s="45" t="s">
        <v>373</v>
      </c>
      <c r="C315" s="69"/>
      <c r="D315" s="29"/>
      <c r="E315" s="11"/>
      <c r="F315" s="27"/>
      <c r="G315" s="11"/>
      <c r="H315" s="44"/>
      <c r="I315" s="6"/>
      <c r="J315" s="108"/>
      <c r="L315" s="47"/>
    </row>
    <row r="316" spans="1:24" s="2" customFormat="1" ht="15.75">
      <c r="A316" s="42" t="s">
        <v>200</v>
      </c>
      <c r="B316" s="45"/>
      <c r="C316" s="72" t="s">
        <v>374</v>
      </c>
      <c r="D316" s="29"/>
      <c r="E316" s="11">
        <v>0</v>
      </c>
      <c r="F316" s="27" t="s">
        <v>18</v>
      </c>
      <c r="G316" s="11"/>
      <c r="H316" s="44">
        <f t="shared" si="38"/>
        <v>0</v>
      </c>
      <c r="I316" s="6"/>
      <c r="J316" s="108" t="e">
        <f>+H316/$I$542</f>
        <v>#DIV/0!</v>
      </c>
      <c r="L316" s="47"/>
    </row>
    <row r="317" spans="1:24" s="2" customFormat="1" ht="15.75">
      <c r="A317" s="42" t="s">
        <v>201</v>
      </c>
      <c r="B317" s="45"/>
      <c r="C317" s="72" t="s">
        <v>188</v>
      </c>
      <c r="D317" s="29"/>
      <c r="E317" s="11">
        <v>0</v>
      </c>
      <c r="F317" s="27" t="s">
        <v>18</v>
      </c>
      <c r="G317" s="11"/>
      <c r="H317" s="44">
        <f t="shared" si="38"/>
        <v>0</v>
      </c>
      <c r="I317" s="6"/>
      <c r="J317" s="108" t="e">
        <f>+H317/$I$542</f>
        <v>#DIV/0!</v>
      </c>
      <c r="L317" s="47"/>
    </row>
    <row r="318" spans="1:24" s="2" customFormat="1" ht="15.75">
      <c r="B318" s="45" t="s">
        <v>262</v>
      </c>
      <c r="C318" s="72"/>
      <c r="D318" s="29"/>
      <c r="E318" s="11"/>
      <c r="F318" s="27"/>
      <c r="G318" s="11"/>
      <c r="H318" s="44"/>
      <c r="I318" s="6"/>
      <c r="J318" s="108"/>
      <c r="L318" s="47"/>
    </row>
    <row r="319" spans="1:24" s="2" customFormat="1" ht="15.75">
      <c r="A319" s="42" t="s">
        <v>202</v>
      </c>
      <c r="B319" s="45"/>
      <c r="C319" s="72" t="s">
        <v>189</v>
      </c>
      <c r="D319" s="29"/>
      <c r="E319" s="11">
        <v>0</v>
      </c>
      <c r="F319" s="27" t="s">
        <v>18</v>
      </c>
      <c r="G319" s="11"/>
      <c r="H319" s="44">
        <f t="shared" si="38"/>
        <v>0</v>
      </c>
      <c r="I319" s="6"/>
      <c r="J319" s="108" t="e">
        <f>+H319/$I$542</f>
        <v>#DIV/0!</v>
      </c>
      <c r="L319" s="47"/>
    </row>
    <row r="320" spans="1:24" s="2" customFormat="1" ht="15.75">
      <c r="B320" s="45" t="s">
        <v>621</v>
      </c>
      <c r="C320" s="72"/>
      <c r="D320" s="29"/>
      <c r="E320" s="11"/>
      <c r="F320" s="27"/>
      <c r="G320" s="11"/>
      <c r="H320" s="44"/>
      <c r="I320" s="6"/>
      <c r="J320" s="108"/>
      <c r="L320" s="47"/>
    </row>
    <row r="321" spans="1:24" s="2" customFormat="1" ht="15.75">
      <c r="A321" s="42" t="s">
        <v>378</v>
      </c>
      <c r="B321" s="45"/>
      <c r="C321" s="72" t="s">
        <v>622</v>
      </c>
      <c r="D321" s="29"/>
      <c r="E321" s="11">
        <v>0</v>
      </c>
      <c r="F321" s="27" t="s">
        <v>18</v>
      </c>
      <c r="G321" s="11"/>
      <c r="H321" s="44">
        <f t="shared" si="38"/>
        <v>0</v>
      </c>
      <c r="I321" s="6"/>
      <c r="J321" s="108" t="e">
        <f>+H321/$I$542</f>
        <v>#DIV/0!</v>
      </c>
      <c r="L321" s="47"/>
    </row>
    <row r="322" spans="1:24" ht="16.5" thickBot="1">
      <c r="A322" s="42"/>
      <c r="B322" s="45"/>
      <c r="C322" s="121"/>
      <c r="D322" s="121"/>
      <c r="E322" s="38"/>
      <c r="F322" s="38"/>
      <c r="G322" s="38"/>
      <c r="H322" s="38"/>
      <c r="I322" s="39"/>
      <c r="J322" s="106"/>
      <c r="K322" s="50"/>
      <c r="L322" s="48"/>
    </row>
    <row r="323" spans="1:24" s="2" customFormat="1" ht="21" thickBot="1">
      <c r="A323" s="22">
        <v>26</v>
      </c>
      <c r="B323" s="77"/>
      <c r="C323" s="23" t="s">
        <v>93</v>
      </c>
      <c r="D323" s="64"/>
      <c r="E323" s="24"/>
      <c r="F323" s="25"/>
      <c r="G323" s="25"/>
      <c r="H323" s="25"/>
      <c r="I323" s="26">
        <f>SUM(H325:H348)</f>
        <v>0</v>
      </c>
      <c r="J323" s="107"/>
      <c r="K323" s="41" t="e">
        <f>SUM(J325:J348)</f>
        <v>#DIV/0!</v>
      </c>
      <c r="L323"/>
      <c r="M323"/>
      <c r="N323"/>
      <c r="O323"/>
      <c r="P323"/>
      <c r="Q323"/>
      <c r="R323"/>
      <c r="S323"/>
      <c r="T323"/>
      <c r="U323"/>
      <c r="V323"/>
      <c r="W323"/>
      <c r="X323"/>
    </row>
    <row r="324" spans="1:24" s="2" customFormat="1">
      <c r="A324" s="36"/>
      <c r="B324" s="81"/>
      <c r="C324" s="37"/>
      <c r="D324" s="87"/>
      <c r="E324" s="5"/>
      <c r="F324" s="5"/>
      <c r="G324" s="5"/>
      <c r="H324" s="5"/>
      <c r="I324" s="6"/>
      <c r="J324" s="105"/>
      <c r="K324" s="49"/>
      <c r="L324" s="48"/>
      <c r="M324"/>
      <c r="N324"/>
      <c r="O324"/>
      <c r="P324"/>
      <c r="Q324"/>
      <c r="R324"/>
      <c r="S324"/>
      <c r="T324"/>
      <c r="U324"/>
      <c r="V324"/>
      <c r="W324"/>
      <c r="X324"/>
    </row>
    <row r="325" spans="1:24" s="2" customFormat="1" ht="15.75">
      <c r="A325" s="42"/>
      <c r="B325" s="45" t="s">
        <v>90</v>
      </c>
      <c r="C325" s="69" t="s">
        <v>92</v>
      </c>
      <c r="D325" s="28"/>
      <c r="E325" s="11"/>
      <c r="F325" s="27"/>
      <c r="G325" s="5"/>
      <c r="H325" s="44"/>
      <c r="I325" s="6"/>
      <c r="J325" s="108"/>
      <c r="K325" s="49"/>
      <c r="L325" s="48"/>
      <c r="M325"/>
      <c r="N325"/>
      <c r="O325"/>
      <c r="P325"/>
      <c r="Q325"/>
      <c r="R325"/>
      <c r="S325"/>
      <c r="T325"/>
      <c r="U325"/>
      <c r="V325"/>
      <c r="W325"/>
      <c r="X325"/>
    </row>
    <row r="326" spans="1:24" s="2" customFormat="1" ht="15.75">
      <c r="A326" s="42" t="s">
        <v>203</v>
      </c>
      <c r="B326" s="45"/>
      <c r="C326" s="69" t="s">
        <v>375</v>
      </c>
      <c r="D326" s="28"/>
      <c r="E326" s="11">
        <v>0</v>
      </c>
      <c r="F326" s="27" t="s">
        <v>18</v>
      </c>
      <c r="G326" s="5"/>
      <c r="H326" s="44">
        <f t="shared" ref="H326:H328" si="39">+E326*G326</f>
        <v>0</v>
      </c>
      <c r="I326" s="6"/>
      <c r="J326" s="108" t="e">
        <f>+H326/$I$542</f>
        <v>#DIV/0!</v>
      </c>
      <c r="K326" s="49"/>
      <c r="L326" s="48"/>
      <c r="M326"/>
      <c r="N326"/>
      <c r="O326"/>
      <c r="P326"/>
      <c r="Q326"/>
      <c r="R326"/>
      <c r="S326"/>
      <c r="T326"/>
      <c r="U326"/>
      <c r="V326"/>
      <c r="W326"/>
      <c r="X326"/>
    </row>
    <row r="327" spans="1:24" s="2" customFormat="1" ht="15.75">
      <c r="A327" s="42" t="s">
        <v>204</v>
      </c>
      <c r="B327" s="45"/>
      <c r="C327" s="69" t="s">
        <v>376</v>
      </c>
      <c r="D327" s="28"/>
      <c r="E327" s="11">
        <v>0</v>
      </c>
      <c r="F327" s="27" t="s">
        <v>18</v>
      </c>
      <c r="G327" s="5"/>
      <c r="H327" s="44">
        <f t="shared" si="39"/>
        <v>0</v>
      </c>
      <c r="I327" s="6"/>
      <c r="J327" s="108" t="e">
        <f>+H327/$I$542</f>
        <v>#DIV/0!</v>
      </c>
      <c r="K327" s="49"/>
      <c r="L327" s="48"/>
      <c r="M327"/>
      <c r="N327"/>
      <c r="O327"/>
      <c r="P327"/>
      <c r="Q327"/>
      <c r="R327"/>
      <c r="S327"/>
      <c r="T327"/>
      <c r="U327"/>
      <c r="V327"/>
      <c r="W327"/>
      <c r="X327"/>
    </row>
    <row r="328" spans="1:24" s="2" customFormat="1" ht="15.75">
      <c r="A328" s="42" t="s">
        <v>205</v>
      </c>
      <c r="B328" s="45"/>
      <c r="C328" s="69" t="s">
        <v>377</v>
      </c>
      <c r="D328" s="28"/>
      <c r="E328" s="11">
        <v>0</v>
      </c>
      <c r="F328" s="27" t="s">
        <v>18</v>
      </c>
      <c r="G328" s="5"/>
      <c r="H328" s="44">
        <f t="shared" si="39"/>
        <v>0</v>
      </c>
      <c r="I328" s="6"/>
      <c r="J328" s="108" t="e">
        <f>+H328/$I$542</f>
        <v>#DIV/0!</v>
      </c>
      <c r="K328" s="49"/>
      <c r="L328" s="48"/>
      <c r="M328"/>
      <c r="N328"/>
      <c r="O328"/>
      <c r="P328"/>
      <c r="Q328"/>
      <c r="R328"/>
      <c r="S328"/>
      <c r="T328"/>
      <c r="U328"/>
      <c r="V328"/>
      <c r="W328"/>
      <c r="X328"/>
    </row>
    <row r="329" spans="1:24" s="2" customFormat="1" ht="15.75">
      <c r="A329" s="42" t="s">
        <v>206</v>
      </c>
      <c r="B329" s="45"/>
      <c r="C329" s="69" t="s">
        <v>623</v>
      </c>
      <c r="D329" s="28"/>
      <c r="E329" s="11">
        <v>0</v>
      </c>
      <c r="F329" s="27" t="s">
        <v>18</v>
      </c>
      <c r="G329" s="5"/>
      <c r="H329" s="44">
        <f t="shared" ref="H329:H340" si="40">+E329*G329</f>
        <v>0</v>
      </c>
      <c r="I329" s="6"/>
      <c r="J329" s="108" t="e">
        <f>+H329/$I$542</f>
        <v>#DIV/0!</v>
      </c>
      <c r="K329" s="49"/>
      <c r="L329" s="48"/>
      <c r="M329"/>
      <c r="N329"/>
      <c r="O329"/>
      <c r="P329"/>
      <c r="Q329"/>
      <c r="R329"/>
      <c r="S329"/>
      <c r="T329"/>
      <c r="U329"/>
      <c r="V329"/>
      <c r="W329"/>
      <c r="X329"/>
    </row>
    <row r="330" spans="1:24" s="2" customFormat="1" ht="15.75">
      <c r="B330" s="45" t="s">
        <v>624</v>
      </c>
      <c r="C330" s="69" t="s">
        <v>92</v>
      </c>
      <c r="D330" s="28"/>
      <c r="E330" s="11"/>
      <c r="F330" s="27"/>
      <c r="G330" s="5"/>
      <c r="H330" s="44"/>
      <c r="I330" s="6"/>
      <c r="J330" s="108"/>
      <c r="K330" s="49"/>
      <c r="L330" s="48"/>
      <c r="M330"/>
      <c r="N330"/>
      <c r="O330"/>
      <c r="P330"/>
      <c r="Q330"/>
      <c r="R330"/>
      <c r="S330"/>
      <c r="T330"/>
      <c r="U330"/>
      <c r="V330"/>
      <c r="W330"/>
      <c r="X330"/>
    </row>
    <row r="331" spans="1:24" s="2" customFormat="1" ht="15.75">
      <c r="A331" s="42" t="s">
        <v>207</v>
      </c>
      <c r="B331" s="45"/>
      <c r="C331" s="69" t="s">
        <v>625</v>
      </c>
      <c r="D331" s="28"/>
      <c r="E331" s="11">
        <v>0</v>
      </c>
      <c r="F331" s="27" t="s">
        <v>18</v>
      </c>
      <c r="G331" s="5"/>
      <c r="H331" s="44">
        <f t="shared" si="40"/>
        <v>0</v>
      </c>
      <c r="I331" s="6"/>
      <c r="J331" s="108" t="e">
        <f>+H331/$I$542</f>
        <v>#DIV/0!</v>
      </c>
      <c r="K331" s="49"/>
      <c r="L331" s="48"/>
      <c r="M331"/>
      <c r="N331"/>
      <c r="O331"/>
      <c r="P331"/>
      <c r="Q331"/>
      <c r="R331"/>
      <c r="S331"/>
      <c r="T331"/>
      <c r="U331"/>
      <c r="V331"/>
      <c r="W331"/>
      <c r="X331"/>
    </row>
    <row r="332" spans="1:24" s="2" customFormat="1" ht="15.75">
      <c r="A332" s="42" t="s">
        <v>208</v>
      </c>
      <c r="B332" s="45"/>
      <c r="C332" s="69" t="s">
        <v>626</v>
      </c>
      <c r="D332" s="29"/>
      <c r="E332" s="11">
        <v>0</v>
      </c>
      <c r="F332" s="27" t="s">
        <v>18</v>
      </c>
      <c r="G332" s="5"/>
      <c r="H332" s="44">
        <f t="shared" si="40"/>
        <v>0</v>
      </c>
      <c r="I332" s="6"/>
      <c r="J332" s="108" t="e">
        <f>+H332/$I$542</f>
        <v>#DIV/0!</v>
      </c>
      <c r="L332" s="47"/>
    </row>
    <row r="333" spans="1:24" s="2" customFormat="1" ht="15.75">
      <c r="B333" s="45" t="s">
        <v>111</v>
      </c>
      <c r="C333" s="69" t="s">
        <v>92</v>
      </c>
      <c r="D333" s="29"/>
      <c r="E333" s="11"/>
      <c r="F333" s="27"/>
      <c r="G333" s="5"/>
      <c r="H333" s="44"/>
      <c r="I333" s="6"/>
      <c r="J333" s="108"/>
      <c r="L333" s="47"/>
    </row>
    <row r="334" spans="1:24" s="2" customFormat="1" ht="15.75">
      <c r="A334" s="42" t="s">
        <v>209</v>
      </c>
      <c r="B334" s="45"/>
      <c r="C334" s="69" t="s">
        <v>627</v>
      </c>
      <c r="D334" s="29"/>
      <c r="E334" s="11">
        <v>0</v>
      </c>
      <c r="F334" s="27" t="s">
        <v>18</v>
      </c>
      <c r="G334" s="5"/>
      <c r="H334" s="44">
        <f t="shared" si="40"/>
        <v>0</v>
      </c>
      <c r="I334" s="6"/>
      <c r="J334" s="108" t="e">
        <f>+H334/$I$542</f>
        <v>#DIV/0!</v>
      </c>
      <c r="L334" s="47"/>
    </row>
    <row r="335" spans="1:24" s="2" customFormat="1" ht="15.75">
      <c r="A335" s="42" t="s">
        <v>210</v>
      </c>
      <c r="B335" s="45"/>
      <c r="C335" s="69" t="s">
        <v>628</v>
      </c>
      <c r="D335" s="29"/>
      <c r="E335" s="11">
        <v>0</v>
      </c>
      <c r="F335" s="27" t="s">
        <v>18</v>
      </c>
      <c r="G335" s="5"/>
      <c r="H335" s="44">
        <f t="shared" si="40"/>
        <v>0</v>
      </c>
      <c r="I335" s="6"/>
      <c r="J335" s="108" t="e">
        <f>+H335/$I$542</f>
        <v>#DIV/0!</v>
      </c>
      <c r="L335" s="47"/>
    </row>
    <row r="336" spans="1:24" s="2" customFormat="1" ht="15.75">
      <c r="A336" s="42" t="s">
        <v>211</v>
      </c>
      <c r="B336" s="45"/>
      <c r="C336" s="69" t="s">
        <v>629</v>
      </c>
      <c r="D336" s="29"/>
      <c r="E336" s="11">
        <v>0</v>
      </c>
      <c r="F336" s="27" t="s">
        <v>18</v>
      </c>
      <c r="G336" s="5"/>
      <c r="H336" s="44">
        <f t="shared" si="40"/>
        <v>0</v>
      </c>
      <c r="I336" s="6"/>
      <c r="J336" s="108" t="e">
        <f>+H336/$I$542</f>
        <v>#DIV/0!</v>
      </c>
      <c r="L336" s="47"/>
    </row>
    <row r="337" spans="1:24" s="2" customFormat="1" ht="15.75">
      <c r="B337" s="45" t="s">
        <v>91</v>
      </c>
      <c r="C337" s="69" t="s">
        <v>92</v>
      </c>
      <c r="D337" s="29"/>
      <c r="E337" s="11"/>
      <c r="F337" s="27"/>
      <c r="G337" s="5"/>
      <c r="H337" s="44"/>
      <c r="I337" s="6"/>
      <c r="J337" s="108"/>
      <c r="L337" s="47"/>
    </row>
    <row r="338" spans="1:24" s="2" customFormat="1" ht="15.75">
      <c r="A338" s="42" t="s">
        <v>212</v>
      </c>
      <c r="B338" s="45"/>
      <c r="C338" s="69" t="s">
        <v>263</v>
      </c>
      <c r="D338" s="29"/>
      <c r="E338" s="11">
        <v>0</v>
      </c>
      <c r="F338" s="27" t="s">
        <v>18</v>
      </c>
      <c r="G338" s="5"/>
      <c r="H338" s="44">
        <f t="shared" si="40"/>
        <v>0</v>
      </c>
      <c r="I338" s="6"/>
      <c r="J338" s="108" t="e">
        <f>+H338/$I$542</f>
        <v>#DIV/0!</v>
      </c>
      <c r="L338" s="47"/>
    </row>
    <row r="339" spans="1:24" s="2" customFormat="1" ht="15.75">
      <c r="A339" s="42" t="s">
        <v>213</v>
      </c>
      <c r="B339" s="45"/>
      <c r="C339" s="69" t="s">
        <v>264</v>
      </c>
      <c r="D339" s="29"/>
      <c r="E339" s="11">
        <v>0</v>
      </c>
      <c r="F339" s="27" t="s">
        <v>18</v>
      </c>
      <c r="G339" s="5"/>
      <c r="H339" s="44">
        <f t="shared" si="40"/>
        <v>0</v>
      </c>
      <c r="I339" s="6"/>
      <c r="J339" s="108" t="e">
        <f>+H339/$I$542</f>
        <v>#DIV/0!</v>
      </c>
      <c r="L339" s="47"/>
    </row>
    <row r="340" spans="1:24" s="2" customFormat="1" ht="15.75">
      <c r="A340" s="42" t="s">
        <v>214</v>
      </c>
      <c r="B340" s="45"/>
      <c r="C340" s="69" t="s">
        <v>265</v>
      </c>
      <c r="D340" s="29"/>
      <c r="E340" s="11">
        <v>0</v>
      </c>
      <c r="F340" s="27" t="s">
        <v>18</v>
      </c>
      <c r="G340" s="5"/>
      <c r="H340" s="44">
        <f t="shared" si="40"/>
        <v>0</v>
      </c>
      <c r="I340" s="6"/>
      <c r="J340" s="108" t="e">
        <f>+H340/$I$542</f>
        <v>#DIV/0!</v>
      </c>
      <c r="L340" s="47"/>
    </row>
    <row r="341" spans="1:24" s="2" customFormat="1" ht="15.75">
      <c r="A341" s="42" t="s">
        <v>215</v>
      </c>
      <c r="B341" s="45"/>
      <c r="C341" s="69" t="s">
        <v>266</v>
      </c>
      <c r="D341" s="29"/>
      <c r="E341" s="11">
        <v>0</v>
      </c>
      <c r="F341" s="27" t="s">
        <v>18</v>
      </c>
      <c r="G341" s="11"/>
      <c r="H341" s="44">
        <f t="shared" ref="H341:H347" si="41">+E341*G341</f>
        <v>0</v>
      </c>
      <c r="I341" s="6"/>
      <c r="J341" s="108" t="e">
        <f>+H341/$I$542</f>
        <v>#DIV/0!</v>
      </c>
      <c r="L341" s="47"/>
    </row>
    <row r="342" spans="1:24" s="2" customFormat="1" ht="15.75">
      <c r="A342" s="42" t="s">
        <v>216</v>
      </c>
      <c r="B342" s="45"/>
      <c r="C342" s="69" t="s">
        <v>267</v>
      </c>
      <c r="D342" s="29"/>
      <c r="E342" s="11">
        <v>0</v>
      </c>
      <c r="F342" s="27" t="s">
        <v>18</v>
      </c>
      <c r="G342" s="11"/>
      <c r="H342" s="44">
        <f t="shared" si="41"/>
        <v>0</v>
      </c>
      <c r="I342" s="6"/>
      <c r="J342" s="108" t="e">
        <f>+H342/$I$542</f>
        <v>#DIV/0!</v>
      </c>
      <c r="L342" s="47"/>
    </row>
    <row r="343" spans="1:24" s="2" customFormat="1" ht="15.75">
      <c r="A343" s="42" t="s">
        <v>217</v>
      </c>
      <c r="B343" s="45"/>
      <c r="C343" s="69" t="s">
        <v>268</v>
      </c>
      <c r="D343" s="29"/>
      <c r="E343" s="11">
        <v>0</v>
      </c>
      <c r="F343" s="27" t="s">
        <v>18</v>
      </c>
      <c r="G343" s="11"/>
      <c r="H343" s="44">
        <f t="shared" si="41"/>
        <v>0</v>
      </c>
      <c r="I343" s="6"/>
      <c r="J343" s="108" t="e">
        <f>+H343/$I$542</f>
        <v>#DIV/0!</v>
      </c>
      <c r="L343" s="47"/>
    </row>
    <row r="344" spans="1:24" s="2" customFormat="1" ht="15.75">
      <c r="A344" s="42" t="s">
        <v>630</v>
      </c>
      <c r="B344" s="45"/>
      <c r="C344" s="69" t="s">
        <v>269</v>
      </c>
      <c r="D344" s="29"/>
      <c r="E344" s="11">
        <v>0</v>
      </c>
      <c r="F344" s="27" t="s">
        <v>18</v>
      </c>
      <c r="G344" s="11"/>
      <c r="H344" s="44">
        <f t="shared" si="41"/>
        <v>0</v>
      </c>
      <c r="I344" s="6"/>
      <c r="J344" s="108" t="e">
        <f>+H344/$I$542</f>
        <v>#DIV/0!</v>
      </c>
      <c r="L344" s="47"/>
    </row>
    <row r="345" spans="1:24" s="2" customFormat="1" ht="15.75">
      <c r="A345" s="42" t="s">
        <v>631</v>
      </c>
      <c r="B345" s="45"/>
      <c r="C345" s="69" t="s">
        <v>270</v>
      </c>
      <c r="D345" s="29"/>
      <c r="E345" s="11">
        <v>0</v>
      </c>
      <c r="F345" s="27" t="s">
        <v>18</v>
      </c>
      <c r="G345" s="11"/>
      <c r="H345" s="44">
        <f t="shared" si="41"/>
        <v>0</v>
      </c>
      <c r="I345" s="6"/>
      <c r="J345" s="108" t="e">
        <f>+H345/$I$542</f>
        <v>#DIV/0!</v>
      </c>
      <c r="L345" s="47"/>
    </row>
    <row r="346" spans="1:24" s="2" customFormat="1" ht="15.75">
      <c r="A346" s="42" t="s">
        <v>632</v>
      </c>
      <c r="B346" s="45"/>
      <c r="C346" s="69" t="s">
        <v>271</v>
      </c>
      <c r="D346" s="29"/>
      <c r="E346" s="11">
        <v>0</v>
      </c>
      <c r="F346" s="27" t="s">
        <v>18</v>
      </c>
      <c r="G346" s="11"/>
      <c r="H346" s="44">
        <f t="shared" si="41"/>
        <v>0</v>
      </c>
      <c r="I346" s="6"/>
      <c r="J346" s="108" t="e">
        <f>+H346/$I$542</f>
        <v>#DIV/0!</v>
      </c>
      <c r="L346" s="47"/>
    </row>
    <row r="347" spans="1:24" s="2" customFormat="1" ht="15.75">
      <c r="A347" s="42" t="s">
        <v>633</v>
      </c>
      <c r="B347" s="45"/>
      <c r="C347" s="69" t="s">
        <v>272</v>
      </c>
      <c r="D347" s="29"/>
      <c r="E347" s="11">
        <v>0</v>
      </c>
      <c r="F347" s="27" t="s">
        <v>18</v>
      </c>
      <c r="G347" s="11"/>
      <c r="H347" s="44">
        <f t="shared" si="41"/>
        <v>0</v>
      </c>
      <c r="I347" s="6"/>
      <c r="J347" s="108" t="e">
        <f>+H347/$I$542</f>
        <v>#DIV/0!</v>
      </c>
      <c r="L347" s="47"/>
    </row>
    <row r="348" spans="1:24" ht="16.5" thickBot="1">
      <c r="A348" s="42"/>
      <c r="B348" s="21"/>
      <c r="C348" s="87"/>
      <c r="D348" s="87"/>
      <c r="E348" s="38"/>
      <c r="F348" s="38"/>
      <c r="G348" s="38"/>
      <c r="H348" s="38"/>
      <c r="I348" s="39"/>
      <c r="J348" s="106"/>
      <c r="K348" s="50"/>
      <c r="L348" s="47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s="2" customFormat="1" ht="21" thickBot="1">
      <c r="A349" s="22">
        <v>27</v>
      </c>
      <c r="B349" s="77"/>
      <c r="C349" s="23" t="s">
        <v>273</v>
      </c>
      <c r="D349" s="64"/>
      <c r="E349" s="24"/>
      <c r="F349" s="25"/>
      <c r="G349" s="25"/>
      <c r="H349" s="25"/>
      <c r="I349" s="26">
        <f>SUM(H351:H365)</f>
        <v>0</v>
      </c>
      <c r="J349" s="107"/>
      <c r="K349" s="41">
        <v>0</v>
      </c>
      <c r="L349"/>
      <c r="M349"/>
      <c r="N349"/>
      <c r="O349"/>
      <c r="P349"/>
      <c r="Q349"/>
      <c r="R349"/>
      <c r="S349"/>
      <c r="T349"/>
      <c r="U349"/>
      <c r="V349"/>
      <c r="W349"/>
      <c r="X349"/>
    </row>
    <row r="350" spans="1:24" ht="25.5">
      <c r="A350" s="21"/>
      <c r="B350" s="21"/>
      <c r="C350" s="87"/>
      <c r="D350" s="87" t="s">
        <v>146</v>
      </c>
      <c r="E350" s="38"/>
      <c r="F350" s="38"/>
      <c r="G350" s="38"/>
      <c r="H350" s="38"/>
      <c r="I350" s="39"/>
      <c r="J350" s="106"/>
      <c r="K350" s="50"/>
      <c r="L350" s="47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5.75">
      <c r="B351" s="21"/>
      <c r="C351" s="69" t="s">
        <v>379</v>
      </c>
      <c r="D351" s="87"/>
      <c r="E351" s="11"/>
      <c r="F351" s="27"/>
      <c r="G351" s="38"/>
      <c r="H351" s="44"/>
      <c r="I351" s="6"/>
      <c r="J351" s="108"/>
      <c r="K351" s="50"/>
      <c r="L351" s="47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5.75">
      <c r="A352" s="42" t="s">
        <v>221</v>
      </c>
      <c r="B352" s="21"/>
      <c r="C352" s="69" t="s">
        <v>380</v>
      </c>
      <c r="D352" s="87"/>
      <c r="E352" s="11">
        <v>0</v>
      </c>
      <c r="F352" s="27" t="s">
        <v>18</v>
      </c>
      <c r="G352" s="38"/>
      <c r="H352" s="44">
        <f t="shared" ref="H352:H361" si="42">+E352*G352</f>
        <v>0</v>
      </c>
      <c r="I352" s="6"/>
      <c r="J352" s="108" t="e">
        <f>+H352/$I$542</f>
        <v>#DIV/0!</v>
      </c>
      <c r="K352" s="50"/>
      <c r="L352" s="47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5.75">
      <c r="A353" s="42" t="s">
        <v>222</v>
      </c>
      <c r="B353" s="21"/>
      <c r="C353" s="69" t="s">
        <v>381</v>
      </c>
      <c r="D353" s="87"/>
      <c r="E353" s="11">
        <v>0</v>
      </c>
      <c r="F353" s="27" t="s">
        <v>18</v>
      </c>
      <c r="G353" s="38"/>
      <c r="H353" s="44">
        <f t="shared" si="42"/>
        <v>0</v>
      </c>
      <c r="I353" s="6"/>
      <c r="J353" s="108" t="e">
        <f>+H353/$I$542</f>
        <v>#DIV/0!</v>
      </c>
      <c r="K353" s="50"/>
      <c r="L353" s="47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5.75">
      <c r="A354" s="42" t="s">
        <v>223</v>
      </c>
      <c r="B354" s="21"/>
      <c r="C354" s="69" t="s">
        <v>382</v>
      </c>
      <c r="D354" s="87"/>
      <c r="E354" s="11">
        <v>0</v>
      </c>
      <c r="F354" s="27" t="s">
        <v>18</v>
      </c>
      <c r="G354" s="38"/>
      <c r="H354" s="44">
        <f t="shared" si="42"/>
        <v>0</v>
      </c>
      <c r="I354" s="6"/>
      <c r="J354" s="108" t="e">
        <f>+H354/$I$542</f>
        <v>#DIV/0!</v>
      </c>
      <c r="K354" s="50"/>
      <c r="L354" s="47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5.75">
      <c r="A355" s="42" t="s">
        <v>224</v>
      </c>
      <c r="B355" s="21"/>
      <c r="C355" s="69" t="s">
        <v>383</v>
      </c>
      <c r="D355" s="87"/>
      <c r="E355" s="11">
        <v>0</v>
      </c>
      <c r="F355" s="27" t="s">
        <v>18</v>
      </c>
      <c r="G355" s="38"/>
      <c r="H355" s="44">
        <f t="shared" si="42"/>
        <v>0</v>
      </c>
      <c r="I355" s="6"/>
      <c r="J355" s="108" t="e">
        <f>+H355/$I$542</f>
        <v>#DIV/0!</v>
      </c>
      <c r="K355" s="50"/>
      <c r="L355" s="47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5.75">
      <c r="A356" s="42" t="s">
        <v>225</v>
      </c>
      <c r="B356" s="21"/>
      <c r="C356" s="69" t="s">
        <v>384</v>
      </c>
      <c r="D356" s="87"/>
      <c r="E356" s="11">
        <v>0</v>
      </c>
      <c r="F356" s="27" t="s">
        <v>18</v>
      </c>
      <c r="G356" s="38"/>
      <c r="H356" s="44">
        <f t="shared" si="42"/>
        <v>0</v>
      </c>
      <c r="I356" s="6"/>
      <c r="J356" s="108" t="e">
        <f>+H356/$I$542</f>
        <v>#DIV/0!</v>
      </c>
      <c r="K356" s="50"/>
      <c r="L356" s="47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5.75">
      <c r="A357" s="42" t="s">
        <v>226</v>
      </c>
      <c r="B357" s="21"/>
      <c r="C357" s="69" t="s">
        <v>385</v>
      </c>
      <c r="D357" s="87"/>
      <c r="E357" s="11">
        <v>0</v>
      </c>
      <c r="F357" s="27" t="s">
        <v>18</v>
      </c>
      <c r="G357" s="38"/>
      <c r="H357" s="44">
        <f t="shared" si="42"/>
        <v>0</v>
      </c>
      <c r="I357" s="6"/>
      <c r="J357" s="108" t="e">
        <f>+H357/$I$542</f>
        <v>#DIV/0!</v>
      </c>
      <c r="K357" s="50"/>
      <c r="L357" s="47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5.75">
      <c r="A358" s="42" t="s">
        <v>227</v>
      </c>
      <c r="B358" s="21"/>
      <c r="C358" s="69" t="s">
        <v>386</v>
      </c>
      <c r="D358" s="87"/>
      <c r="E358" s="11">
        <v>0</v>
      </c>
      <c r="F358" s="27" t="s">
        <v>18</v>
      </c>
      <c r="G358" s="38"/>
      <c r="H358" s="44">
        <f t="shared" si="42"/>
        <v>0</v>
      </c>
      <c r="I358" s="6"/>
      <c r="J358" s="108" t="e">
        <f>+H358/$I$542</f>
        <v>#DIV/0!</v>
      </c>
      <c r="K358" s="50"/>
      <c r="L358" s="47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5.75">
      <c r="A359" s="42" t="s">
        <v>228</v>
      </c>
      <c r="B359" s="21"/>
      <c r="C359" s="69" t="s">
        <v>387</v>
      </c>
      <c r="D359" s="87"/>
      <c r="E359" s="11">
        <v>0</v>
      </c>
      <c r="F359" s="27" t="s">
        <v>18</v>
      </c>
      <c r="G359" s="38"/>
      <c r="H359" s="44">
        <f t="shared" si="42"/>
        <v>0</v>
      </c>
      <c r="I359" s="6"/>
      <c r="J359" s="108" t="e">
        <f>+H359/$I$542</f>
        <v>#DIV/0!</v>
      </c>
      <c r="K359" s="50"/>
      <c r="L359" s="47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5.75">
      <c r="A360" s="42" t="s">
        <v>229</v>
      </c>
      <c r="B360" s="21"/>
      <c r="C360" s="69" t="s">
        <v>388</v>
      </c>
      <c r="D360" s="87"/>
      <c r="E360" s="11">
        <v>0</v>
      </c>
      <c r="F360" s="27" t="s">
        <v>18</v>
      </c>
      <c r="G360" s="38"/>
      <c r="H360" s="44">
        <f t="shared" si="42"/>
        <v>0</v>
      </c>
      <c r="I360" s="6"/>
      <c r="J360" s="108" t="e">
        <f>+H360/$I$542</f>
        <v>#DIV/0!</v>
      </c>
      <c r="K360" s="50"/>
      <c r="L360" s="47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5.75">
      <c r="A361" s="42" t="s">
        <v>274</v>
      </c>
      <c r="B361" s="21"/>
      <c r="C361" s="69" t="s">
        <v>389</v>
      </c>
      <c r="D361" s="87"/>
      <c r="E361" s="11">
        <v>0</v>
      </c>
      <c r="F361" s="27" t="s">
        <v>18</v>
      </c>
      <c r="G361" s="38"/>
      <c r="H361" s="44">
        <f t="shared" si="42"/>
        <v>0</v>
      </c>
      <c r="I361" s="6"/>
      <c r="J361" s="108" t="e">
        <f>+H361/$I$542</f>
        <v>#DIV/0!</v>
      </c>
      <c r="K361" s="50"/>
      <c r="L361" s="47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5.75">
      <c r="A362" s="42" t="s">
        <v>275</v>
      </c>
      <c r="B362" s="21"/>
      <c r="C362" s="72" t="s">
        <v>390</v>
      </c>
      <c r="D362" s="114"/>
      <c r="E362" s="11">
        <v>0</v>
      </c>
      <c r="F362" s="27" t="s">
        <v>18</v>
      </c>
      <c r="G362" s="38"/>
      <c r="H362" s="44">
        <f t="shared" ref="H362:H364" si="43">+E362*G362</f>
        <v>0</v>
      </c>
      <c r="I362" s="6"/>
      <c r="J362" s="108" t="e">
        <f>+H362/$I$542</f>
        <v>#DIV/0!</v>
      </c>
      <c r="K362" s="50"/>
      <c r="L362" s="47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5.75">
      <c r="A363" s="42" t="s">
        <v>401</v>
      </c>
      <c r="B363" s="21"/>
      <c r="C363" s="72" t="s">
        <v>391</v>
      </c>
      <c r="D363" s="114"/>
      <c r="E363" s="11">
        <v>0</v>
      </c>
      <c r="F363" s="27" t="s">
        <v>18</v>
      </c>
      <c r="G363" s="38"/>
      <c r="H363" s="44">
        <f t="shared" si="43"/>
        <v>0</v>
      </c>
      <c r="I363" s="6"/>
      <c r="J363" s="108" t="e">
        <f>+H363/$I$542</f>
        <v>#DIV/0!</v>
      </c>
      <c r="K363" s="50"/>
      <c r="L363" s="47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5.75">
      <c r="A364" s="42" t="s">
        <v>402</v>
      </c>
      <c r="B364" s="21"/>
      <c r="C364" s="72" t="s">
        <v>634</v>
      </c>
      <c r="D364" s="114"/>
      <c r="E364" s="11">
        <v>0</v>
      </c>
      <c r="F364" s="27" t="s">
        <v>18</v>
      </c>
      <c r="G364" s="38"/>
      <c r="H364" s="44">
        <f t="shared" si="43"/>
        <v>0</v>
      </c>
      <c r="I364" s="6"/>
      <c r="J364" s="108" t="e">
        <f>+H364/$I$542</f>
        <v>#DIV/0!</v>
      </c>
      <c r="K364" s="50"/>
      <c r="L364" s="47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5.75" thickBot="1">
      <c r="A365" s="21"/>
      <c r="B365" s="21"/>
      <c r="C365" s="87"/>
      <c r="D365" s="87"/>
      <c r="E365" s="38"/>
      <c r="F365" s="38"/>
      <c r="G365" s="38"/>
      <c r="H365" s="38"/>
      <c r="I365" s="39"/>
      <c r="J365" s="106"/>
      <c r="K365" s="50"/>
      <c r="L365" s="47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s="2" customFormat="1" ht="21" thickBot="1">
      <c r="A366" s="22">
        <v>28</v>
      </c>
      <c r="B366" s="77"/>
      <c r="C366" s="23" t="s">
        <v>276</v>
      </c>
      <c r="D366" s="64"/>
      <c r="E366" s="24"/>
      <c r="F366" s="25"/>
      <c r="G366" s="25"/>
      <c r="H366" s="25"/>
      <c r="I366" s="26">
        <f>SUM(H368:H380)</f>
        <v>0</v>
      </c>
      <c r="J366" s="107"/>
      <c r="K366" s="41" t="e">
        <f>SUM(J368:J380)</f>
        <v>#DIV/0!</v>
      </c>
      <c r="L366"/>
      <c r="M366"/>
      <c r="N366"/>
      <c r="O366"/>
      <c r="P366"/>
      <c r="Q366"/>
      <c r="R366"/>
      <c r="S366"/>
      <c r="T366"/>
      <c r="U366"/>
      <c r="V366"/>
      <c r="W366"/>
      <c r="X366"/>
    </row>
    <row r="367" spans="1:24">
      <c r="A367" s="21"/>
      <c r="B367" s="21"/>
      <c r="C367" s="87"/>
      <c r="D367" s="87"/>
      <c r="E367" s="38"/>
      <c r="F367" s="38"/>
      <c r="G367" s="38"/>
      <c r="H367" s="38"/>
      <c r="I367" s="39"/>
      <c r="J367" s="106"/>
      <c r="K367" s="50"/>
      <c r="L367" s="47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5.75">
      <c r="A368" s="42"/>
      <c r="B368" s="72"/>
      <c r="C368" s="69" t="s">
        <v>379</v>
      </c>
      <c r="D368" s="87"/>
      <c r="E368" s="11"/>
      <c r="F368" s="27"/>
      <c r="G368" s="38"/>
      <c r="H368" s="44"/>
      <c r="I368" s="6"/>
      <c r="J368" s="108"/>
      <c r="K368" s="50"/>
      <c r="L368" s="47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5.75">
      <c r="A369" s="42" t="s">
        <v>231</v>
      </c>
      <c r="B369" s="72"/>
      <c r="C369" s="69" t="s">
        <v>392</v>
      </c>
      <c r="D369" s="87"/>
      <c r="E369" s="11">
        <v>0</v>
      </c>
      <c r="F369" s="27" t="s">
        <v>18</v>
      </c>
      <c r="G369" s="38"/>
      <c r="H369" s="44">
        <f t="shared" ref="H369:H376" si="44">+E369*G369</f>
        <v>0</v>
      </c>
      <c r="I369" s="6"/>
      <c r="J369" s="108" t="e">
        <f>+H369/$I$542</f>
        <v>#DIV/0!</v>
      </c>
      <c r="K369" s="50"/>
      <c r="L369" s="47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5.75">
      <c r="A370" s="42" t="s">
        <v>232</v>
      </c>
      <c r="B370" s="72"/>
      <c r="C370" s="69" t="s">
        <v>393</v>
      </c>
      <c r="D370" s="87"/>
      <c r="E370" s="11">
        <v>0</v>
      </c>
      <c r="F370" s="27" t="s">
        <v>18</v>
      </c>
      <c r="G370" s="38"/>
      <c r="H370" s="44">
        <f t="shared" si="44"/>
        <v>0</v>
      </c>
      <c r="I370" s="6"/>
      <c r="J370" s="108" t="e">
        <f>+H370/$I$542</f>
        <v>#DIV/0!</v>
      </c>
      <c r="K370" s="50"/>
      <c r="L370" s="47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5.75">
      <c r="A371" s="42" t="s">
        <v>233</v>
      </c>
      <c r="B371" s="72"/>
      <c r="C371" s="69" t="s">
        <v>394</v>
      </c>
      <c r="D371" s="87"/>
      <c r="E371" s="11">
        <v>0</v>
      </c>
      <c r="F371" s="27" t="s">
        <v>18</v>
      </c>
      <c r="G371" s="38"/>
      <c r="H371" s="44">
        <f t="shared" si="44"/>
        <v>0</v>
      </c>
      <c r="I371" s="6"/>
      <c r="J371" s="108" t="e">
        <f>+H371/$I$542</f>
        <v>#DIV/0!</v>
      </c>
      <c r="K371" s="50"/>
      <c r="L371" s="47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5.75">
      <c r="A372" s="42" t="s">
        <v>234</v>
      </c>
      <c r="B372" s="72"/>
      <c r="C372" s="69" t="s">
        <v>395</v>
      </c>
      <c r="D372" s="87"/>
      <c r="E372" s="11">
        <v>0</v>
      </c>
      <c r="F372" s="27" t="s">
        <v>18</v>
      </c>
      <c r="G372" s="38"/>
      <c r="H372" s="44">
        <f t="shared" si="44"/>
        <v>0</v>
      </c>
      <c r="I372" s="6"/>
      <c r="J372" s="108" t="e">
        <f>+H372/$I$542</f>
        <v>#DIV/0!</v>
      </c>
      <c r="K372" s="50"/>
      <c r="L372" s="47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75">
      <c r="A373" s="42" t="s">
        <v>277</v>
      </c>
      <c r="B373" s="72"/>
      <c r="C373" s="69" t="s">
        <v>396</v>
      </c>
      <c r="D373" s="87"/>
      <c r="E373" s="11">
        <v>0</v>
      </c>
      <c r="F373" s="27" t="s">
        <v>18</v>
      </c>
      <c r="G373" s="38"/>
      <c r="H373" s="44">
        <f t="shared" si="44"/>
        <v>0</v>
      </c>
      <c r="I373" s="6"/>
      <c r="J373" s="108" t="e">
        <f>+H373/$I$542</f>
        <v>#DIV/0!</v>
      </c>
      <c r="K373" s="50"/>
      <c r="L373" s="47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75">
      <c r="A374" s="42" t="s">
        <v>278</v>
      </c>
      <c r="B374" s="72"/>
      <c r="C374" s="69" t="s">
        <v>397</v>
      </c>
      <c r="D374" s="87"/>
      <c r="E374" s="11">
        <v>0</v>
      </c>
      <c r="F374" s="27" t="s">
        <v>18</v>
      </c>
      <c r="G374" s="38"/>
      <c r="H374" s="44">
        <f t="shared" si="44"/>
        <v>0</v>
      </c>
      <c r="I374" s="6"/>
      <c r="J374" s="108" t="e">
        <f>+H374/$I$542</f>
        <v>#DIV/0!</v>
      </c>
      <c r="K374" s="50"/>
      <c r="L374" s="47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>
      <c r="A375" s="42" t="s">
        <v>279</v>
      </c>
      <c r="B375" s="103"/>
      <c r="C375" s="69" t="s">
        <v>398</v>
      </c>
      <c r="D375" s="87"/>
      <c r="E375" s="11">
        <v>0</v>
      </c>
      <c r="F375" s="27" t="s">
        <v>18</v>
      </c>
      <c r="G375" s="38"/>
      <c r="H375" s="44">
        <f t="shared" si="44"/>
        <v>0</v>
      </c>
      <c r="I375" s="39"/>
      <c r="J375" s="108" t="e">
        <f>+H375/$I$542</f>
        <v>#DIV/0!</v>
      </c>
      <c r="K375" s="50"/>
      <c r="L375" s="47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>
      <c r="A376" s="42" t="s">
        <v>280</v>
      </c>
      <c r="B376" s="69"/>
      <c r="C376" s="69" t="s">
        <v>399</v>
      </c>
      <c r="D376" s="87"/>
      <c r="E376" s="11">
        <v>0</v>
      </c>
      <c r="F376" s="27" t="s">
        <v>18</v>
      </c>
      <c r="G376" s="38"/>
      <c r="H376" s="44">
        <f t="shared" si="44"/>
        <v>0</v>
      </c>
      <c r="I376" s="39"/>
      <c r="J376" s="108" t="e">
        <f>+H376/$I$542</f>
        <v>#DIV/0!</v>
      </c>
      <c r="K376" s="50"/>
      <c r="L376" s="47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>
      <c r="A377" s="42" t="s">
        <v>281</v>
      </c>
      <c r="B377" s="72"/>
      <c r="C377" s="72" t="s">
        <v>400</v>
      </c>
      <c r="D377" s="114"/>
      <c r="E377" s="11">
        <v>0</v>
      </c>
      <c r="F377" s="27" t="s">
        <v>18</v>
      </c>
      <c r="G377" s="38"/>
      <c r="H377" s="44">
        <f t="shared" ref="H377" si="45">+E377*G377</f>
        <v>0</v>
      </c>
      <c r="I377" s="39"/>
      <c r="J377" s="108" t="e">
        <f>+H377/$I$542</f>
        <v>#DIV/0!</v>
      </c>
      <c r="K377" s="50"/>
      <c r="L377" s="47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75">
      <c r="B378" s="72" t="s">
        <v>635</v>
      </c>
      <c r="C378" s="72" t="s">
        <v>379</v>
      </c>
      <c r="D378" s="114"/>
      <c r="E378" s="11"/>
      <c r="F378" s="27"/>
      <c r="G378" s="38"/>
      <c r="H378" s="44"/>
      <c r="I378" s="39"/>
      <c r="J378" s="108"/>
      <c r="K378" s="50"/>
      <c r="L378" s="47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75">
      <c r="A379" s="42" t="s">
        <v>403</v>
      </c>
      <c r="B379" s="72"/>
      <c r="C379" s="72" t="s">
        <v>636</v>
      </c>
      <c r="D379" s="114"/>
      <c r="E379" s="11">
        <v>0</v>
      </c>
      <c r="F379" s="27" t="s">
        <v>18</v>
      </c>
      <c r="G379" s="38"/>
      <c r="H379" s="44">
        <f t="shared" ref="H379" si="46">+E379*G379</f>
        <v>0</v>
      </c>
      <c r="I379" s="39"/>
      <c r="J379" s="108" t="e">
        <f>+H379/$I$542</f>
        <v>#DIV/0!</v>
      </c>
      <c r="K379" s="50"/>
      <c r="L379" s="47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 thickBot="1">
      <c r="A380" s="21"/>
      <c r="B380" s="21"/>
      <c r="C380" s="87"/>
      <c r="D380" s="87"/>
      <c r="E380" s="38"/>
      <c r="F380" s="38"/>
      <c r="G380" s="38"/>
      <c r="H380" s="38"/>
      <c r="I380" s="39"/>
      <c r="J380" s="106"/>
      <c r="K380" s="50"/>
      <c r="L380" s="47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s="2" customFormat="1" ht="21" thickBot="1">
      <c r="A381" s="22">
        <v>29</v>
      </c>
      <c r="B381" s="77"/>
      <c r="C381" s="23" t="s">
        <v>637</v>
      </c>
      <c r="D381" s="64"/>
      <c r="E381" s="24"/>
      <c r="F381" s="25"/>
      <c r="G381" s="25"/>
      <c r="H381" s="25"/>
      <c r="I381" s="26">
        <f>SUM(H383:H385)</f>
        <v>0</v>
      </c>
      <c r="J381" s="107"/>
      <c r="K381" s="41" t="e">
        <f>SUM(J383:J385)</f>
        <v>#DIV/0!</v>
      </c>
      <c r="L381"/>
      <c r="M381"/>
      <c r="N381"/>
      <c r="O381"/>
      <c r="P381"/>
      <c r="Q381"/>
      <c r="R381"/>
      <c r="S381"/>
      <c r="T381"/>
      <c r="U381"/>
      <c r="V381"/>
      <c r="W381"/>
      <c r="X381"/>
    </row>
    <row r="382" spans="1:24">
      <c r="A382" s="21"/>
      <c r="B382" s="21"/>
      <c r="C382" s="87"/>
      <c r="D382" s="87"/>
      <c r="E382" s="38"/>
      <c r="F382" s="38"/>
      <c r="G382" s="38"/>
      <c r="H382" s="38"/>
      <c r="I382" s="39"/>
      <c r="J382" s="106"/>
      <c r="K382" s="50"/>
      <c r="L382" s="47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>
      <c r="A383" s="42" t="s">
        <v>236</v>
      </c>
      <c r="B383" s="69"/>
      <c r="C383" s="69" t="s">
        <v>638</v>
      </c>
      <c r="D383" s="87"/>
      <c r="E383" s="38">
        <v>0</v>
      </c>
      <c r="F383" s="27" t="s">
        <v>18</v>
      </c>
      <c r="G383" s="38"/>
      <c r="H383" s="44">
        <f t="shared" ref="H383:H384" si="47">+E383*G383</f>
        <v>0</v>
      </c>
      <c r="I383" s="6"/>
      <c r="J383" s="108" t="e">
        <f>+H383/$I$542</f>
        <v>#DIV/0!</v>
      </c>
      <c r="K383" s="50"/>
      <c r="L383" s="47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>
      <c r="A384" s="42" t="s">
        <v>237</v>
      </c>
      <c r="B384" s="69"/>
      <c r="C384" s="69" t="s">
        <v>639</v>
      </c>
      <c r="D384" s="87"/>
      <c r="E384" s="38">
        <v>0</v>
      </c>
      <c r="F384" s="27" t="s">
        <v>18</v>
      </c>
      <c r="G384" s="38"/>
      <c r="H384" s="44">
        <f t="shared" si="47"/>
        <v>0</v>
      </c>
      <c r="I384" s="6"/>
      <c r="J384" s="108" t="e">
        <f>+H384/$I$542</f>
        <v>#DIV/0!</v>
      </c>
      <c r="K384" s="50"/>
      <c r="L384" s="47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 thickBot="1">
      <c r="A385" s="21"/>
      <c r="B385" s="21"/>
      <c r="C385" s="87"/>
      <c r="D385" s="87"/>
      <c r="E385" s="38"/>
      <c r="F385" s="38"/>
      <c r="G385" s="38"/>
      <c r="H385" s="38"/>
      <c r="I385" s="39"/>
      <c r="J385" s="106"/>
      <c r="K385" s="50"/>
      <c r="L385" s="47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s="2" customFormat="1" ht="21" thickBot="1">
      <c r="A386" s="22">
        <v>30</v>
      </c>
      <c r="B386" s="77"/>
      <c r="C386" s="23" t="s">
        <v>282</v>
      </c>
      <c r="D386" s="64"/>
      <c r="E386" s="24"/>
      <c r="F386" s="25"/>
      <c r="G386" s="25"/>
      <c r="H386" s="25"/>
      <c r="I386" s="26">
        <f>SUM(H388:H394)</f>
        <v>0</v>
      </c>
      <c r="J386" s="107"/>
      <c r="K386" s="41" t="e">
        <f>SUM(J388:J394)</f>
        <v>#DIV/0!</v>
      </c>
      <c r="L386"/>
      <c r="M386"/>
      <c r="N386"/>
      <c r="O386"/>
      <c r="P386"/>
      <c r="Q386"/>
      <c r="R386"/>
      <c r="S386"/>
      <c r="T386"/>
      <c r="U386"/>
      <c r="V386"/>
      <c r="W386"/>
      <c r="X386"/>
    </row>
    <row r="387" spans="1:24">
      <c r="A387" s="21"/>
      <c r="B387" s="21"/>
      <c r="C387" s="114"/>
      <c r="D387" s="114"/>
      <c r="E387" s="38"/>
      <c r="F387" s="38"/>
      <c r="G387" s="38"/>
      <c r="H387" s="38"/>
      <c r="I387" s="39"/>
      <c r="J387" s="106"/>
      <c r="K387" s="50"/>
      <c r="L387" s="47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>
      <c r="A388" s="42"/>
      <c r="B388" s="69"/>
      <c r="C388" s="69" t="s">
        <v>640</v>
      </c>
      <c r="D388" s="114"/>
      <c r="E388" s="38"/>
      <c r="F388" s="27"/>
      <c r="G388" s="38"/>
      <c r="H388" s="44"/>
      <c r="I388" s="6"/>
      <c r="J388" s="108"/>
      <c r="K388" s="50"/>
      <c r="L388" s="47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>
      <c r="A389" s="42" t="s">
        <v>238</v>
      </c>
      <c r="B389" s="69"/>
      <c r="C389" s="69" t="s">
        <v>641</v>
      </c>
      <c r="D389" s="114"/>
      <c r="E389" s="38">
        <v>0</v>
      </c>
      <c r="F389" s="27" t="s">
        <v>18</v>
      </c>
      <c r="G389" s="38"/>
      <c r="H389" s="44">
        <f t="shared" ref="H389:H390" si="48">+E389*G389</f>
        <v>0</v>
      </c>
      <c r="I389" s="6"/>
      <c r="J389" s="108" t="e">
        <f>+H389/$I$542</f>
        <v>#DIV/0!</v>
      </c>
      <c r="K389" s="50"/>
      <c r="L389" s="47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>
      <c r="A390" s="42" t="s">
        <v>239</v>
      </c>
      <c r="B390" s="69"/>
      <c r="C390" s="69" t="s">
        <v>642</v>
      </c>
      <c r="D390" s="114"/>
      <c r="E390" s="38">
        <v>0</v>
      </c>
      <c r="F390" s="27" t="s">
        <v>18</v>
      </c>
      <c r="G390" s="38"/>
      <c r="H390" s="44">
        <f t="shared" si="48"/>
        <v>0</v>
      </c>
      <c r="I390" s="6"/>
      <c r="J390" s="108" t="e">
        <f>+H390/$I$542</f>
        <v>#DIV/0!</v>
      </c>
      <c r="K390" s="50"/>
      <c r="L390" s="47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>
      <c r="A391" s="42" t="s">
        <v>240</v>
      </c>
      <c r="B391" s="72"/>
      <c r="C391" s="72" t="s">
        <v>643</v>
      </c>
      <c r="D391" s="115"/>
      <c r="E391" s="38">
        <v>0</v>
      </c>
      <c r="F391" s="27" t="s">
        <v>18</v>
      </c>
      <c r="G391" s="38"/>
      <c r="H391" s="44">
        <f t="shared" ref="H391:H393" si="49">+E391*G391</f>
        <v>0</v>
      </c>
      <c r="I391" s="6"/>
      <c r="J391" s="108" t="e">
        <f>+H391/$I$542</f>
        <v>#DIV/0!</v>
      </c>
      <c r="K391" s="50"/>
      <c r="L391" s="47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>
      <c r="A392" s="42" t="s">
        <v>241</v>
      </c>
      <c r="B392" s="72"/>
      <c r="C392" s="72" t="s">
        <v>644</v>
      </c>
      <c r="D392" s="115"/>
      <c r="E392" s="38">
        <v>0</v>
      </c>
      <c r="F392" s="27" t="s">
        <v>18</v>
      </c>
      <c r="G392" s="38"/>
      <c r="H392" s="44">
        <f t="shared" si="49"/>
        <v>0</v>
      </c>
      <c r="I392" s="6"/>
      <c r="J392" s="108" t="e">
        <f>+H392/$I$542</f>
        <v>#DIV/0!</v>
      </c>
      <c r="K392" s="50"/>
      <c r="L392" s="47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>
      <c r="A393" s="42" t="s">
        <v>242</v>
      </c>
      <c r="B393" s="72"/>
      <c r="C393" s="72" t="s">
        <v>645</v>
      </c>
      <c r="D393" s="115"/>
      <c r="E393" s="38">
        <v>0</v>
      </c>
      <c r="F393" s="27" t="s">
        <v>18</v>
      </c>
      <c r="G393" s="38"/>
      <c r="H393" s="44">
        <f t="shared" si="49"/>
        <v>0</v>
      </c>
      <c r="I393" s="6"/>
      <c r="J393" s="108" t="e">
        <f>+H393/$I$542</f>
        <v>#DIV/0!</v>
      </c>
      <c r="K393" s="50"/>
      <c r="L393" s="47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 thickBot="1">
      <c r="A394" s="21"/>
      <c r="B394" s="21"/>
      <c r="C394" s="114"/>
      <c r="D394" s="114"/>
      <c r="E394" s="38"/>
      <c r="F394" s="38"/>
      <c r="G394" s="38"/>
      <c r="H394" s="38"/>
      <c r="I394" s="39"/>
      <c r="J394" s="106"/>
      <c r="K394" s="50"/>
      <c r="L394" s="47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s="2" customFormat="1" ht="21" thickBot="1">
      <c r="A395" s="22">
        <v>31</v>
      </c>
      <c r="B395" s="77"/>
      <c r="C395" s="23" t="s">
        <v>283</v>
      </c>
      <c r="D395" s="64"/>
      <c r="E395" s="24"/>
      <c r="F395" s="25"/>
      <c r="G395" s="25"/>
      <c r="H395" s="25"/>
      <c r="I395" s="26">
        <f>SUM(H397:H412)</f>
        <v>0</v>
      </c>
      <c r="J395" s="107"/>
      <c r="K395" s="41" t="e">
        <f>SUM(J397:J412)</f>
        <v>#DIV/0!</v>
      </c>
      <c r="L395"/>
      <c r="M395"/>
      <c r="N395"/>
      <c r="O395"/>
      <c r="P395"/>
      <c r="Q395"/>
      <c r="R395"/>
      <c r="S395"/>
      <c r="T395"/>
      <c r="U395"/>
      <c r="V395"/>
      <c r="W395"/>
      <c r="X395"/>
    </row>
    <row r="396" spans="1:24">
      <c r="A396" s="21"/>
      <c r="B396" s="21"/>
      <c r="C396" s="87"/>
      <c r="D396" s="87"/>
      <c r="E396" s="38"/>
      <c r="F396" s="38"/>
      <c r="G396" s="38"/>
      <c r="H396" s="38"/>
      <c r="I396" s="39"/>
      <c r="J396" s="106"/>
      <c r="K396" s="50"/>
      <c r="L396" s="47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>
      <c r="B397" s="72" t="s">
        <v>94</v>
      </c>
      <c r="C397" s="69"/>
      <c r="D397" s="87"/>
      <c r="E397" s="38"/>
      <c r="F397" s="27"/>
      <c r="G397" s="38"/>
      <c r="H397" s="44"/>
      <c r="I397" s="6"/>
      <c r="J397" s="108"/>
      <c r="K397" s="50"/>
      <c r="L397" s="47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>
      <c r="A398" s="42" t="s">
        <v>284</v>
      </c>
      <c r="B398" s="72"/>
      <c r="C398" s="69" t="s">
        <v>112</v>
      </c>
      <c r="D398" s="87"/>
      <c r="E398" s="38">
        <v>0</v>
      </c>
      <c r="F398" s="27" t="s">
        <v>17</v>
      </c>
      <c r="G398" s="38"/>
      <c r="H398" s="44">
        <f t="shared" ref="H398:H399" si="50">+E398*G398</f>
        <v>0</v>
      </c>
      <c r="I398" s="6"/>
      <c r="J398" s="108" t="e">
        <f>+H398/$I$542</f>
        <v>#DIV/0!</v>
      </c>
      <c r="K398" s="50"/>
      <c r="L398" s="47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>
      <c r="A399" s="42" t="s">
        <v>285</v>
      </c>
      <c r="B399" s="72"/>
      <c r="C399" s="69" t="s">
        <v>646</v>
      </c>
      <c r="D399" s="87"/>
      <c r="E399" s="38">
        <v>0</v>
      </c>
      <c r="F399" s="27" t="s">
        <v>17</v>
      </c>
      <c r="G399" s="38"/>
      <c r="H399" s="44">
        <f t="shared" si="50"/>
        <v>0</v>
      </c>
      <c r="I399" s="6"/>
      <c r="J399" s="108" t="e">
        <f>+H399/$I$542</f>
        <v>#DIV/0!</v>
      </c>
      <c r="K399" s="50"/>
      <c r="L399" s="47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>
      <c r="B400" s="72" t="s">
        <v>95</v>
      </c>
      <c r="C400" s="72"/>
      <c r="D400" s="113"/>
      <c r="E400" s="38"/>
      <c r="F400" s="27"/>
      <c r="G400" s="38"/>
      <c r="H400" s="44"/>
      <c r="I400" s="6"/>
      <c r="J400" s="108"/>
      <c r="K400" s="50"/>
      <c r="L400" s="47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>
      <c r="A401" s="42" t="s">
        <v>286</v>
      </c>
      <c r="B401" s="72"/>
      <c r="C401" s="72" t="s">
        <v>218</v>
      </c>
      <c r="D401" s="113"/>
      <c r="E401" s="38">
        <v>0</v>
      </c>
      <c r="F401" s="27" t="s">
        <v>17</v>
      </c>
      <c r="G401" s="38"/>
      <c r="H401" s="44">
        <f t="shared" ref="H401:H411" si="51">+E401*G401</f>
        <v>0</v>
      </c>
      <c r="I401" s="6"/>
      <c r="J401" s="108" t="e">
        <f>+H401/$I$542</f>
        <v>#DIV/0!</v>
      </c>
      <c r="K401" s="50"/>
      <c r="L401" s="47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>
      <c r="A402" s="42" t="s">
        <v>287</v>
      </c>
      <c r="B402" s="72"/>
      <c r="C402" s="72" t="s">
        <v>647</v>
      </c>
      <c r="D402" s="113"/>
      <c r="E402" s="38">
        <v>0</v>
      </c>
      <c r="F402" s="27" t="s">
        <v>17</v>
      </c>
      <c r="G402" s="38"/>
      <c r="H402" s="44">
        <f t="shared" si="51"/>
        <v>0</v>
      </c>
      <c r="I402" s="6"/>
      <c r="J402" s="108" t="e">
        <f>+H402/$I$542</f>
        <v>#DIV/0!</v>
      </c>
      <c r="K402" s="50"/>
      <c r="L402" s="47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>
      <c r="A403" s="42" t="s">
        <v>288</v>
      </c>
      <c r="B403" s="72"/>
      <c r="C403" s="72" t="s">
        <v>648</v>
      </c>
      <c r="D403" s="113"/>
      <c r="E403" s="38">
        <v>0</v>
      </c>
      <c r="F403" s="27" t="s">
        <v>17</v>
      </c>
      <c r="G403" s="38"/>
      <c r="H403" s="44">
        <f t="shared" si="51"/>
        <v>0</v>
      </c>
      <c r="I403" s="6"/>
      <c r="J403" s="108" t="e">
        <f>+H403/$I$542</f>
        <v>#DIV/0!</v>
      </c>
      <c r="K403" s="50"/>
      <c r="L403" s="47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>
      <c r="A404" s="42" t="s">
        <v>289</v>
      </c>
      <c r="B404" s="72"/>
      <c r="C404" s="72" t="s">
        <v>404</v>
      </c>
      <c r="D404" s="113"/>
      <c r="E404" s="38">
        <v>0</v>
      </c>
      <c r="F404" s="27" t="s">
        <v>17</v>
      </c>
      <c r="G404" s="38"/>
      <c r="H404" s="44">
        <f t="shared" si="51"/>
        <v>0</v>
      </c>
      <c r="I404" s="6"/>
      <c r="J404" s="108" t="e">
        <f>+H404/$I$542</f>
        <v>#DIV/0!</v>
      </c>
      <c r="K404" s="50"/>
      <c r="L404" s="47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>
      <c r="A405" s="42" t="s">
        <v>650</v>
      </c>
      <c r="B405" s="72"/>
      <c r="C405" s="72" t="s">
        <v>405</v>
      </c>
      <c r="D405" s="113"/>
      <c r="E405" s="38">
        <v>0</v>
      </c>
      <c r="F405" s="27" t="s">
        <v>17</v>
      </c>
      <c r="G405" s="38"/>
      <c r="H405" s="44">
        <f t="shared" si="51"/>
        <v>0</v>
      </c>
      <c r="I405" s="6"/>
      <c r="J405" s="108" t="e">
        <f>+H405/$I$542</f>
        <v>#DIV/0!</v>
      </c>
      <c r="K405" s="50"/>
      <c r="L405" s="47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>
      <c r="A406" s="42" t="s">
        <v>651</v>
      </c>
      <c r="B406" s="72"/>
      <c r="C406" s="72" t="s">
        <v>649</v>
      </c>
      <c r="D406" s="114"/>
      <c r="E406" s="38">
        <v>0</v>
      </c>
      <c r="F406" s="27" t="s">
        <v>17</v>
      </c>
      <c r="G406" s="38"/>
      <c r="H406" s="44">
        <f t="shared" si="51"/>
        <v>0</v>
      </c>
      <c r="I406" s="6"/>
      <c r="J406" s="108" t="e">
        <f>+H406/$I$542</f>
        <v>#DIV/0!</v>
      </c>
      <c r="K406" s="50"/>
      <c r="L406" s="47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>
      <c r="B407" s="72" t="s">
        <v>96</v>
      </c>
      <c r="C407" s="72"/>
      <c r="D407" s="114"/>
      <c r="E407" s="38"/>
      <c r="F407" s="27"/>
      <c r="G407" s="38"/>
      <c r="H407" s="44"/>
      <c r="I407" s="6"/>
      <c r="J407" s="108"/>
      <c r="K407" s="50"/>
      <c r="L407" s="47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>
      <c r="A408" s="42" t="s">
        <v>652</v>
      </c>
      <c r="B408" s="72"/>
      <c r="C408" s="72" t="s">
        <v>219</v>
      </c>
      <c r="D408" s="114"/>
      <c r="E408" s="38">
        <v>0</v>
      </c>
      <c r="F408" s="27" t="s">
        <v>17</v>
      </c>
      <c r="G408" s="38"/>
      <c r="H408" s="44">
        <f t="shared" si="51"/>
        <v>0</v>
      </c>
      <c r="I408" s="6"/>
      <c r="J408" s="108" t="e">
        <f>+H408/$I$542</f>
        <v>#DIV/0!</v>
      </c>
      <c r="K408" s="50"/>
      <c r="L408" s="47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>
      <c r="A409" s="42" t="s">
        <v>653</v>
      </c>
      <c r="B409" s="72"/>
      <c r="C409" s="72" t="s">
        <v>97</v>
      </c>
      <c r="D409" s="114"/>
      <c r="E409" s="38">
        <v>0</v>
      </c>
      <c r="F409" s="27" t="s">
        <v>17</v>
      </c>
      <c r="G409" s="38"/>
      <c r="H409" s="44">
        <f t="shared" si="51"/>
        <v>0</v>
      </c>
      <c r="I409" s="6"/>
      <c r="J409" s="108" t="e">
        <f>+H409/$I$542</f>
        <v>#DIV/0!</v>
      </c>
      <c r="K409" s="50"/>
      <c r="L409" s="47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>
      <c r="A410" s="42" t="s">
        <v>654</v>
      </c>
      <c r="B410" s="21"/>
      <c r="C410" s="72" t="s">
        <v>98</v>
      </c>
      <c r="D410" s="114"/>
      <c r="E410" s="38">
        <v>0</v>
      </c>
      <c r="F410" s="27" t="s">
        <v>17</v>
      </c>
      <c r="G410" s="38"/>
      <c r="H410" s="44">
        <f t="shared" si="51"/>
        <v>0</v>
      </c>
      <c r="I410" s="6"/>
      <c r="J410" s="108" t="e">
        <f>+H410/$I$542</f>
        <v>#DIV/0!</v>
      </c>
      <c r="K410" s="50"/>
      <c r="L410" s="47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75">
      <c r="A411" s="42" t="s">
        <v>655</v>
      </c>
      <c r="B411" s="21"/>
      <c r="C411" s="72" t="s">
        <v>99</v>
      </c>
      <c r="D411" s="115"/>
      <c r="E411" s="38">
        <v>0</v>
      </c>
      <c r="F411" s="27" t="s">
        <v>17</v>
      </c>
      <c r="G411" s="38"/>
      <c r="H411" s="44">
        <f t="shared" si="51"/>
        <v>0</v>
      </c>
      <c r="I411" s="6"/>
      <c r="J411" s="108" t="e">
        <f>+H411/$I$542</f>
        <v>#DIV/0!</v>
      </c>
      <c r="K411" s="50"/>
      <c r="L411" s="47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75" thickBot="1">
      <c r="A412" s="21"/>
      <c r="B412" s="21"/>
      <c r="C412" s="87"/>
      <c r="D412" s="87"/>
      <c r="E412" s="38"/>
      <c r="F412" s="38"/>
      <c r="G412" s="38"/>
      <c r="H412" s="38"/>
      <c r="I412" s="39"/>
      <c r="J412" s="106"/>
      <c r="K412" s="50"/>
      <c r="L412" s="47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s="2" customFormat="1" ht="21" thickBot="1">
      <c r="A413" s="22">
        <v>32</v>
      </c>
      <c r="B413" s="77"/>
      <c r="C413" s="23" t="s">
        <v>220</v>
      </c>
      <c r="D413" s="64"/>
      <c r="E413" s="24"/>
      <c r="F413" s="25"/>
      <c r="G413" s="25"/>
      <c r="H413" s="25"/>
      <c r="I413" s="26">
        <f>SUM(H415:H424)</f>
        <v>0</v>
      </c>
      <c r="J413" s="107"/>
      <c r="K413" s="41" t="e">
        <f>SUM(J415:J424)</f>
        <v>#DIV/0!</v>
      </c>
      <c r="L413"/>
      <c r="M413"/>
      <c r="N413"/>
      <c r="O413"/>
      <c r="P413"/>
      <c r="Q413"/>
      <c r="R413"/>
      <c r="S413"/>
      <c r="T413"/>
      <c r="U413"/>
      <c r="V413"/>
      <c r="W413"/>
      <c r="X413"/>
    </row>
    <row r="414" spans="1:24" s="2" customFormat="1">
      <c r="A414" s="36"/>
      <c r="B414" s="81"/>
      <c r="C414" s="37"/>
      <c r="D414" s="28"/>
      <c r="E414" s="5"/>
      <c r="F414" s="5"/>
      <c r="G414" s="5"/>
      <c r="H414" s="5"/>
      <c r="I414" s="6"/>
      <c r="J414" s="105"/>
      <c r="K414" s="49"/>
      <c r="L414" s="48"/>
      <c r="M414"/>
      <c r="N414"/>
      <c r="O414"/>
      <c r="P414"/>
      <c r="Q414"/>
      <c r="R414"/>
      <c r="S414"/>
      <c r="T414"/>
      <c r="U414"/>
      <c r="V414"/>
      <c r="W414"/>
      <c r="X414"/>
    </row>
    <row r="415" spans="1:24" s="2" customFormat="1" ht="15.75">
      <c r="B415" s="45" t="s">
        <v>656</v>
      </c>
      <c r="C415" s="75" t="s">
        <v>92</v>
      </c>
      <c r="D415" s="29"/>
      <c r="E415" s="11"/>
      <c r="F415" s="27"/>
      <c r="G415" s="11"/>
      <c r="H415" s="44"/>
      <c r="I415" s="6"/>
      <c r="J415" s="108"/>
      <c r="L415" s="47"/>
    </row>
    <row r="416" spans="1:24" s="2" customFormat="1" ht="15.75">
      <c r="A416" s="42" t="s">
        <v>407</v>
      </c>
      <c r="B416" s="45"/>
      <c r="C416" s="75" t="s">
        <v>657</v>
      </c>
      <c r="D416" s="29"/>
      <c r="E416" s="11">
        <v>0</v>
      </c>
      <c r="F416" s="27" t="s">
        <v>17</v>
      </c>
      <c r="G416" s="11"/>
      <c r="H416" s="44">
        <f t="shared" ref="H416" si="52">+E416*G416</f>
        <v>0</v>
      </c>
      <c r="I416" s="6"/>
      <c r="J416" s="108" t="e">
        <f>+H416/$I$542</f>
        <v>#DIV/0!</v>
      </c>
      <c r="L416" s="47"/>
    </row>
    <row r="417" spans="1:24" s="2" customFormat="1" ht="15.75">
      <c r="B417" s="45" t="s">
        <v>658</v>
      </c>
      <c r="C417" s="75" t="s">
        <v>92</v>
      </c>
      <c r="D417" s="29"/>
      <c r="E417" s="11"/>
      <c r="F417" s="27"/>
      <c r="G417" s="11"/>
      <c r="H417" s="44"/>
      <c r="I417" s="6"/>
      <c r="J417" s="108"/>
      <c r="L417" s="47"/>
    </row>
    <row r="418" spans="1:24" s="2" customFormat="1" ht="15.75">
      <c r="A418" s="42" t="s">
        <v>290</v>
      </c>
      <c r="B418" s="45"/>
      <c r="C418" s="75" t="s">
        <v>659</v>
      </c>
      <c r="D418" s="29"/>
      <c r="E418" s="11">
        <v>0</v>
      </c>
      <c r="F418" s="27" t="s">
        <v>17</v>
      </c>
      <c r="G418" s="11"/>
      <c r="H418" s="44">
        <f t="shared" ref="H418:H423" si="53">+E418*G418</f>
        <v>0</v>
      </c>
      <c r="I418" s="6"/>
      <c r="J418" s="108" t="e">
        <f>+H418/$I$542</f>
        <v>#DIV/0!</v>
      </c>
      <c r="L418" s="47"/>
    </row>
    <row r="419" spans="1:24" s="2" customFormat="1" ht="15.75">
      <c r="A419" s="42" t="s">
        <v>291</v>
      </c>
      <c r="B419" s="45" t="s">
        <v>660</v>
      </c>
      <c r="C419" s="75" t="s">
        <v>661</v>
      </c>
      <c r="D419" s="29"/>
      <c r="E419" s="11">
        <v>0</v>
      </c>
      <c r="F419" s="27" t="s">
        <v>18</v>
      </c>
      <c r="G419" s="11"/>
      <c r="H419" s="44">
        <f t="shared" ref="H419" si="54">+E419*G419</f>
        <v>0</v>
      </c>
      <c r="I419" s="6"/>
      <c r="J419" s="108" t="e">
        <f>+H419/$I$542</f>
        <v>#DIV/0!</v>
      </c>
      <c r="L419" s="47"/>
    </row>
    <row r="420" spans="1:24" s="2" customFormat="1" ht="15.75">
      <c r="A420" s="42" t="s">
        <v>292</v>
      </c>
      <c r="B420" s="45"/>
      <c r="C420" s="75" t="s">
        <v>662</v>
      </c>
      <c r="D420" s="29"/>
      <c r="E420" s="11">
        <v>0</v>
      </c>
      <c r="F420" s="27" t="s">
        <v>17</v>
      </c>
      <c r="G420" s="11"/>
      <c r="H420" s="44">
        <f t="shared" si="53"/>
        <v>0</v>
      </c>
      <c r="I420" s="6"/>
      <c r="J420" s="108" t="e">
        <f>+H420/$I$542</f>
        <v>#DIV/0!</v>
      </c>
      <c r="L420" s="47"/>
    </row>
    <row r="421" spans="1:24" s="2" customFormat="1" ht="15.75">
      <c r="B421" s="45" t="s">
        <v>230</v>
      </c>
      <c r="C421" s="75" t="s">
        <v>92</v>
      </c>
      <c r="D421" s="29"/>
      <c r="E421" s="11"/>
      <c r="F421" s="27"/>
      <c r="G421" s="11"/>
      <c r="H421" s="44"/>
      <c r="I421" s="6"/>
      <c r="J421" s="108"/>
      <c r="L421" s="47"/>
    </row>
    <row r="422" spans="1:24" s="2" customFormat="1" ht="15.75">
      <c r="A422" s="42" t="s">
        <v>293</v>
      </c>
      <c r="B422" s="45"/>
      <c r="C422" s="75" t="s">
        <v>663</v>
      </c>
      <c r="D422" s="29"/>
      <c r="E422" s="11">
        <v>0</v>
      </c>
      <c r="F422" s="27" t="s">
        <v>17</v>
      </c>
      <c r="G422" s="11"/>
      <c r="H422" s="44">
        <f t="shared" si="53"/>
        <v>0</v>
      </c>
      <c r="I422" s="6"/>
      <c r="J422" s="108" t="e">
        <f>+H422/$I$542</f>
        <v>#DIV/0!</v>
      </c>
      <c r="L422" s="47"/>
    </row>
    <row r="423" spans="1:24" s="2" customFormat="1" ht="15.75">
      <c r="A423" s="42" t="s">
        <v>294</v>
      </c>
      <c r="B423" s="45"/>
      <c r="C423" s="75" t="s">
        <v>664</v>
      </c>
      <c r="D423" s="29"/>
      <c r="E423" s="11">
        <v>0</v>
      </c>
      <c r="F423" s="27" t="s">
        <v>17</v>
      </c>
      <c r="G423" s="11"/>
      <c r="H423" s="44">
        <f t="shared" si="53"/>
        <v>0</v>
      </c>
      <c r="I423" s="6"/>
      <c r="J423" s="108" t="e">
        <f>+H423/$I$542</f>
        <v>#DIV/0!</v>
      </c>
      <c r="L423" s="47"/>
    </row>
    <row r="424" spans="1:24" ht="15.75" thickBot="1">
      <c r="A424" s="21"/>
      <c r="B424" s="21"/>
      <c r="C424" s="87"/>
      <c r="D424" s="87"/>
      <c r="E424" s="38"/>
      <c r="F424" s="38"/>
      <c r="G424" s="38"/>
      <c r="H424" s="38"/>
      <c r="I424" s="39"/>
      <c r="J424" s="106"/>
      <c r="K424" s="50"/>
      <c r="L424" s="47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s="2" customFormat="1" ht="21" thickBot="1">
      <c r="A425" s="22">
        <v>33</v>
      </c>
      <c r="B425" s="77"/>
      <c r="C425" s="23" t="s">
        <v>665</v>
      </c>
      <c r="D425" s="64"/>
      <c r="E425" s="24"/>
      <c r="F425" s="25"/>
      <c r="G425" s="25"/>
      <c r="H425" s="25"/>
      <c r="I425" s="26">
        <f>SUM(H427:H430)</f>
        <v>0</v>
      </c>
      <c r="J425" s="107"/>
      <c r="K425" s="41" t="e">
        <f>SUM(J427:J430)</f>
        <v>#DIV/0!</v>
      </c>
      <c r="L425"/>
      <c r="M425"/>
      <c r="N425"/>
      <c r="O425"/>
      <c r="P425"/>
      <c r="Q425"/>
      <c r="R425"/>
      <c r="S425"/>
      <c r="T425"/>
      <c r="U425"/>
      <c r="V425"/>
      <c r="W425"/>
      <c r="X425"/>
    </row>
    <row r="426" spans="1:24" s="2" customFormat="1">
      <c r="A426" s="36"/>
      <c r="B426" s="81"/>
      <c r="C426" s="37"/>
      <c r="D426" s="28"/>
      <c r="E426" s="5"/>
      <c r="F426" s="5"/>
      <c r="G426" s="5"/>
      <c r="H426" s="5"/>
      <c r="I426" s="6"/>
      <c r="J426" s="105"/>
      <c r="K426" s="49"/>
      <c r="L426" s="48"/>
      <c r="M426"/>
      <c r="N426"/>
      <c r="O426"/>
      <c r="P426"/>
      <c r="Q426"/>
      <c r="R426"/>
      <c r="S426"/>
      <c r="T426"/>
      <c r="U426"/>
      <c r="V426"/>
      <c r="W426"/>
      <c r="X426"/>
    </row>
    <row r="427" spans="1:24" s="2" customFormat="1" ht="15.75">
      <c r="A427" s="2" t="s">
        <v>295</v>
      </c>
      <c r="B427" s="45"/>
      <c r="C427" s="75" t="s">
        <v>666</v>
      </c>
      <c r="D427" s="29"/>
      <c r="E427" s="11">
        <v>0</v>
      </c>
      <c r="F427" s="27" t="s">
        <v>33</v>
      </c>
      <c r="G427" s="11"/>
      <c r="H427" s="44">
        <f t="shared" ref="H427" si="55">+E427*G427</f>
        <v>0</v>
      </c>
      <c r="I427" s="6"/>
      <c r="J427" s="108" t="e">
        <f>+H427/$I$542</f>
        <v>#DIV/0!</v>
      </c>
      <c r="L427" s="47"/>
    </row>
    <row r="428" spans="1:24" s="2" customFormat="1" ht="15.75">
      <c r="A428" s="2" t="s">
        <v>296</v>
      </c>
      <c r="B428" s="45"/>
      <c r="C428" s="75" t="s">
        <v>667</v>
      </c>
      <c r="D428" s="29"/>
      <c r="E428" s="11">
        <v>0</v>
      </c>
      <c r="F428" s="27" t="s">
        <v>33</v>
      </c>
      <c r="G428" s="11"/>
      <c r="H428" s="44">
        <f t="shared" ref="H428:H429" si="56">+E428*G428</f>
        <v>0</v>
      </c>
      <c r="I428" s="6"/>
      <c r="J428" s="108" t="e">
        <f>+H428/$I$542</f>
        <v>#DIV/0!</v>
      </c>
      <c r="L428" s="47"/>
    </row>
    <row r="429" spans="1:24" s="2" customFormat="1" ht="15.75">
      <c r="A429" s="2" t="s">
        <v>297</v>
      </c>
      <c r="B429" s="45"/>
      <c r="C429" s="75" t="s">
        <v>668</v>
      </c>
      <c r="D429" s="29"/>
      <c r="E429" s="11">
        <v>0</v>
      </c>
      <c r="F429" s="27" t="s">
        <v>33</v>
      </c>
      <c r="G429" s="11"/>
      <c r="H429" s="44">
        <f t="shared" si="56"/>
        <v>0</v>
      </c>
      <c r="I429" s="6"/>
      <c r="J429" s="108" t="e">
        <f>+H429/$I$542</f>
        <v>#DIV/0!</v>
      </c>
      <c r="L429" s="47"/>
    </row>
    <row r="430" spans="1:24" ht="15.75" thickBot="1">
      <c r="A430" s="21"/>
      <c r="B430" s="21"/>
      <c r="C430" s="113"/>
      <c r="D430" s="113"/>
      <c r="E430" s="38"/>
      <c r="F430" s="38"/>
      <c r="G430" s="38"/>
      <c r="H430" s="38"/>
      <c r="I430" s="39"/>
      <c r="J430" s="106"/>
      <c r="K430" s="50"/>
      <c r="L430" s="47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s="2" customFormat="1" ht="21" thickBot="1">
      <c r="A431" s="22">
        <v>34</v>
      </c>
      <c r="B431" s="77"/>
      <c r="C431" s="23" t="s">
        <v>669</v>
      </c>
      <c r="D431" s="64"/>
      <c r="E431" s="24"/>
      <c r="F431" s="25"/>
      <c r="G431" s="25"/>
      <c r="H431" s="25"/>
      <c r="I431" s="26">
        <f>SUM(H433:H437)</f>
        <v>0</v>
      </c>
      <c r="J431" s="107"/>
      <c r="K431" s="41" t="e">
        <f>SUM(J433:J437)</f>
        <v>#DIV/0!</v>
      </c>
      <c r="L431"/>
      <c r="M431"/>
      <c r="N431"/>
      <c r="O431"/>
      <c r="P431"/>
      <c r="Q431"/>
      <c r="R431"/>
      <c r="S431"/>
      <c r="T431"/>
      <c r="U431"/>
      <c r="V431"/>
      <c r="W431"/>
      <c r="X431"/>
    </row>
    <row r="432" spans="1:24" s="2" customFormat="1">
      <c r="A432" s="36"/>
      <c r="B432" s="81"/>
      <c r="C432" s="37"/>
      <c r="D432" s="28"/>
      <c r="E432" s="5"/>
      <c r="F432" s="5"/>
      <c r="G432" s="5"/>
      <c r="H432" s="5"/>
      <c r="I432" s="6"/>
      <c r="J432" s="105"/>
      <c r="K432" s="49"/>
      <c r="L432" s="48"/>
      <c r="M432"/>
      <c r="N432"/>
      <c r="O432"/>
      <c r="P432"/>
      <c r="Q432"/>
      <c r="R432"/>
      <c r="S432"/>
      <c r="T432"/>
      <c r="U432"/>
      <c r="V432"/>
      <c r="W432"/>
      <c r="X432"/>
    </row>
    <row r="433" spans="1:24" s="2" customFormat="1" ht="15.75">
      <c r="A433" s="2" t="s">
        <v>670</v>
      </c>
      <c r="B433" s="45"/>
      <c r="C433" s="75" t="s">
        <v>671</v>
      </c>
      <c r="D433" s="29"/>
      <c r="E433" s="11">
        <v>0</v>
      </c>
      <c r="F433" s="27" t="s">
        <v>24</v>
      </c>
      <c r="G433" s="11"/>
      <c r="H433" s="44">
        <f t="shared" ref="H433:H436" si="57">+E433*G433</f>
        <v>0</v>
      </c>
      <c r="I433" s="6"/>
      <c r="J433" s="108" t="e">
        <f>+H433/$I$542</f>
        <v>#DIV/0!</v>
      </c>
      <c r="L433" s="47"/>
    </row>
    <row r="434" spans="1:24" s="2" customFormat="1" ht="15.75">
      <c r="A434" s="2" t="s">
        <v>675</v>
      </c>
      <c r="B434" s="45"/>
      <c r="C434" s="75" t="s">
        <v>672</v>
      </c>
      <c r="D434" s="29"/>
      <c r="E434" s="11">
        <v>0</v>
      </c>
      <c r="F434" s="27" t="s">
        <v>24</v>
      </c>
      <c r="G434" s="11"/>
      <c r="H434" s="44">
        <f t="shared" si="57"/>
        <v>0</v>
      </c>
      <c r="I434" s="6"/>
      <c r="J434" s="108" t="e">
        <f>+H434/$I$542</f>
        <v>#DIV/0!</v>
      </c>
      <c r="L434" s="47"/>
    </row>
    <row r="435" spans="1:24" s="2" customFormat="1" ht="15.75">
      <c r="A435" s="2" t="s">
        <v>676</v>
      </c>
      <c r="B435" s="45"/>
      <c r="C435" s="75" t="s">
        <v>673</v>
      </c>
      <c r="D435" s="29"/>
      <c r="E435" s="11">
        <v>0</v>
      </c>
      <c r="F435" s="27" t="s">
        <v>24</v>
      </c>
      <c r="G435" s="11"/>
      <c r="H435" s="44">
        <f t="shared" si="57"/>
        <v>0</v>
      </c>
      <c r="I435" s="6"/>
      <c r="J435" s="108" t="e">
        <f>+H435/$I$542</f>
        <v>#DIV/0!</v>
      </c>
      <c r="L435" s="47"/>
    </row>
    <row r="436" spans="1:24" s="2" customFormat="1" ht="15.75">
      <c r="A436" s="2" t="s">
        <v>677</v>
      </c>
      <c r="B436" s="45"/>
      <c r="C436" s="75" t="s">
        <v>674</v>
      </c>
      <c r="D436" s="29"/>
      <c r="E436" s="11">
        <v>0</v>
      </c>
      <c r="F436" s="27" t="s">
        <v>24</v>
      </c>
      <c r="G436" s="11"/>
      <c r="H436" s="44">
        <f t="shared" si="57"/>
        <v>0</v>
      </c>
      <c r="I436" s="6"/>
      <c r="J436" s="108" t="e">
        <f>+H436/$I$542</f>
        <v>#DIV/0!</v>
      </c>
      <c r="L436" s="47"/>
    </row>
    <row r="437" spans="1:24" ht="15.75" thickBot="1">
      <c r="A437" s="21"/>
      <c r="B437" s="21"/>
      <c r="C437" s="113"/>
      <c r="D437" s="113"/>
      <c r="E437" s="38"/>
      <c r="F437" s="38"/>
      <c r="G437" s="38"/>
      <c r="H437" s="38"/>
      <c r="I437" s="39"/>
      <c r="J437" s="106"/>
      <c r="K437" s="50"/>
      <c r="L437" s="47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s="2" customFormat="1" ht="21" thickBot="1">
      <c r="A438" s="22">
        <v>35</v>
      </c>
      <c r="B438" s="77"/>
      <c r="C438" s="23" t="s">
        <v>678</v>
      </c>
      <c r="D438" s="64"/>
      <c r="E438" s="24"/>
      <c r="F438" s="25"/>
      <c r="G438" s="25"/>
      <c r="H438" s="25"/>
      <c r="I438" s="26">
        <f>SUM(H440:H452)</f>
        <v>0</v>
      </c>
      <c r="J438" s="107"/>
      <c r="K438" s="41" t="e">
        <f>SUM(J440:J452)</f>
        <v>#DIV/0!</v>
      </c>
      <c r="L438"/>
      <c r="M438"/>
      <c r="N438"/>
      <c r="O438"/>
      <c r="P438"/>
      <c r="Q438"/>
      <c r="R438"/>
      <c r="S438"/>
      <c r="T438"/>
      <c r="U438"/>
      <c r="V438"/>
      <c r="W438"/>
      <c r="X438"/>
    </row>
    <row r="439" spans="1:24" s="2" customFormat="1">
      <c r="A439" s="36"/>
      <c r="B439" s="81"/>
      <c r="C439" s="37"/>
      <c r="D439" s="28"/>
      <c r="E439" s="5"/>
      <c r="F439" s="5"/>
      <c r="G439" s="5"/>
      <c r="H439" s="5"/>
      <c r="I439" s="6"/>
      <c r="J439" s="105"/>
      <c r="K439" s="49"/>
      <c r="L439" s="48"/>
      <c r="M439"/>
      <c r="N439"/>
      <c r="O439"/>
      <c r="P439"/>
      <c r="Q439"/>
      <c r="R439"/>
      <c r="S439"/>
      <c r="T439"/>
      <c r="U439"/>
      <c r="V439"/>
      <c r="W439"/>
      <c r="X439"/>
    </row>
    <row r="440" spans="1:24" s="2" customFormat="1" ht="15.75">
      <c r="A440" s="2" t="s">
        <v>694</v>
      </c>
      <c r="B440" s="45"/>
      <c r="C440" s="75" t="s">
        <v>679</v>
      </c>
      <c r="D440" s="29"/>
      <c r="E440" s="11">
        <v>0</v>
      </c>
      <c r="F440" s="27" t="s">
        <v>33</v>
      </c>
      <c r="G440" s="11"/>
      <c r="H440" s="44">
        <f t="shared" ref="H440:H443" si="58">+E440*G440</f>
        <v>0</v>
      </c>
      <c r="I440" s="6"/>
      <c r="J440" s="108" t="e">
        <f>+H440/$I$542</f>
        <v>#DIV/0!</v>
      </c>
      <c r="L440" s="47"/>
    </row>
    <row r="441" spans="1:24" s="2" customFormat="1" ht="15.75">
      <c r="A441" s="2" t="s">
        <v>695</v>
      </c>
      <c r="B441" s="45" t="s">
        <v>680</v>
      </c>
      <c r="C441" s="75" t="s">
        <v>681</v>
      </c>
      <c r="D441" s="29"/>
      <c r="E441" s="11">
        <v>0</v>
      </c>
      <c r="F441" s="27" t="s">
        <v>24</v>
      </c>
      <c r="G441" s="11"/>
      <c r="H441" s="44">
        <f t="shared" si="58"/>
        <v>0</v>
      </c>
      <c r="I441" s="6"/>
      <c r="J441" s="108" t="e">
        <f>+H441/$I$542</f>
        <v>#DIV/0!</v>
      </c>
      <c r="L441" s="47"/>
    </row>
    <row r="442" spans="1:24" s="2" customFormat="1" ht="15.75">
      <c r="A442" s="2" t="s">
        <v>696</v>
      </c>
      <c r="B442" s="45"/>
      <c r="C442" s="75" t="s">
        <v>682</v>
      </c>
      <c r="D442" s="29"/>
      <c r="E442" s="11">
        <v>0</v>
      </c>
      <c r="F442" s="27" t="s">
        <v>24</v>
      </c>
      <c r="G442" s="11"/>
      <c r="H442" s="44">
        <f t="shared" si="58"/>
        <v>0</v>
      </c>
      <c r="I442" s="6"/>
      <c r="J442" s="108" t="e">
        <f>+H442/$I$542</f>
        <v>#DIV/0!</v>
      </c>
      <c r="L442" s="47"/>
    </row>
    <row r="443" spans="1:24" s="2" customFormat="1" ht="15.75">
      <c r="A443" s="2" t="s">
        <v>697</v>
      </c>
      <c r="B443" s="45"/>
      <c r="C443" s="75" t="s">
        <v>683</v>
      </c>
      <c r="D443" s="29"/>
      <c r="E443" s="11">
        <v>0</v>
      </c>
      <c r="F443" s="27" t="s">
        <v>24</v>
      </c>
      <c r="G443" s="11"/>
      <c r="H443" s="44">
        <f t="shared" si="58"/>
        <v>0</v>
      </c>
      <c r="I443" s="6"/>
      <c r="J443" s="108" t="e">
        <f>+H443/$I$542</f>
        <v>#DIV/0!</v>
      </c>
      <c r="L443" s="47"/>
    </row>
    <row r="444" spans="1:24" s="2" customFormat="1" ht="15.75">
      <c r="A444" s="2" t="s">
        <v>698</v>
      </c>
      <c r="B444" s="45"/>
      <c r="C444" s="75" t="s">
        <v>684</v>
      </c>
      <c r="D444" s="29"/>
      <c r="E444" s="11">
        <v>0</v>
      </c>
      <c r="F444" s="27" t="s">
        <v>24</v>
      </c>
      <c r="G444" s="11"/>
      <c r="H444" s="44">
        <f t="shared" ref="H444:H451" si="59">+E444*G444</f>
        <v>0</v>
      </c>
      <c r="I444" s="6"/>
      <c r="J444" s="108" t="e">
        <f>+H444/$I$542</f>
        <v>#DIV/0!</v>
      </c>
      <c r="L444" s="47"/>
    </row>
    <row r="445" spans="1:24" s="2" customFormat="1" ht="15.75">
      <c r="A445" s="2" t="s">
        <v>699</v>
      </c>
      <c r="B445" s="45"/>
      <c r="C445" s="75" t="s">
        <v>685</v>
      </c>
      <c r="D445" s="29"/>
      <c r="E445" s="11">
        <v>0</v>
      </c>
      <c r="F445" s="27" t="s">
        <v>24</v>
      </c>
      <c r="G445" s="11"/>
      <c r="H445" s="44">
        <f t="shared" si="59"/>
        <v>0</v>
      </c>
      <c r="I445" s="6"/>
      <c r="J445" s="108" t="e">
        <f>+H445/$I$542</f>
        <v>#DIV/0!</v>
      </c>
      <c r="L445" s="47"/>
    </row>
    <row r="446" spans="1:24" s="2" customFormat="1" ht="15.75">
      <c r="A446" s="2" t="s">
        <v>700</v>
      </c>
      <c r="B446" s="45"/>
      <c r="C446" s="75" t="s">
        <v>686</v>
      </c>
      <c r="D446" s="29"/>
      <c r="E446" s="11">
        <v>0</v>
      </c>
      <c r="F446" s="27" t="s">
        <v>24</v>
      </c>
      <c r="G446" s="11"/>
      <c r="H446" s="44">
        <f t="shared" si="59"/>
        <v>0</v>
      </c>
      <c r="I446" s="6"/>
      <c r="J446" s="108" t="e">
        <f>+H446/$I$542</f>
        <v>#DIV/0!</v>
      </c>
      <c r="L446" s="47"/>
    </row>
    <row r="447" spans="1:24" s="2" customFormat="1" ht="15.75">
      <c r="A447" s="2" t="s">
        <v>701</v>
      </c>
      <c r="B447" s="45"/>
      <c r="C447" s="75" t="s">
        <v>687</v>
      </c>
      <c r="D447" s="29"/>
      <c r="E447" s="11">
        <v>0</v>
      </c>
      <c r="F447" s="27" t="s">
        <v>24</v>
      </c>
      <c r="G447" s="11"/>
      <c r="H447" s="44">
        <f t="shared" si="59"/>
        <v>0</v>
      </c>
      <c r="I447" s="6"/>
      <c r="J447" s="108" t="e">
        <f>+H447/$I$542</f>
        <v>#DIV/0!</v>
      </c>
      <c r="L447" s="47"/>
    </row>
    <row r="448" spans="1:24" s="2" customFormat="1" ht="15.75">
      <c r="A448" s="2" t="s">
        <v>702</v>
      </c>
      <c r="B448" s="45" t="s">
        <v>688</v>
      </c>
      <c r="C448" s="75" t="s">
        <v>689</v>
      </c>
      <c r="D448" s="29"/>
      <c r="E448" s="11">
        <v>0</v>
      </c>
      <c r="F448" s="27" t="s">
        <v>16</v>
      </c>
      <c r="G448" s="11"/>
      <c r="H448" s="44">
        <f t="shared" si="59"/>
        <v>0</v>
      </c>
      <c r="I448" s="6"/>
      <c r="J448" s="108" t="e">
        <f>+H448/$I$542</f>
        <v>#DIV/0!</v>
      </c>
      <c r="L448" s="47"/>
    </row>
    <row r="449" spans="1:24" s="2" customFormat="1" ht="15.75">
      <c r="A449" s="2" t="s">
        <v>703</v>
      </c>
      <c r="B449" s="45"/>
      <c r="C449" s="75" t="s">
        <v>690</v>
      </c>
      <c r="D449" s="29"/>
      <c r="E449" s="11">
        <v>0</v>
      </c>
      <c r="F449" s="27" t="s">
        <v>16</v>
      </c>
      <c r="G449" s="11"/>
      <c r="H449" s="44">
        <f t="shared" si="59"/>
        <v>0</v>
      </c>
      <c r="I449" s="6"/>
      <c r="J449" s="108" t="e">
        <f>+H449/$I$542</f>
        <v>#DIV/0!</v>
      </c>
      <c r="L449" s="47"/>
    </row>
    <row r="450" spans="1:24" s="2" customFormat="1" ht="15.75">
      <c r="A450" s="2" t="s">
        <v>704</v>
      </c>
      <c r="B450" s="45"/>
      <c r="C450" s="75" t="s">
        <v>691</v>
      </c>
      <c r="D450" s="29"/>
      <c r="E450" s="11">
        <v>0</v>
      </c>
      <c r="F450" s="27" t="s">
        <v>16</v>
      </c>
      <c r="G450" s="11"/>
      <c r="H450" s="44">
        <f t="shared" si="59"/>
        <v>0</v>
      </c>
      <c r="I450" s="6"/>
      <c r="J450" s="108" t="e">
        <f>+H450/$I$542</f>
        <v>#DIV/0!</v>
      </c>
      <c r="L450" s="47"/>
    </row>
    <row r="451" spans="1:24" s="2" customFormat="1" ht="15.75">
      <c r="A451" s="2" t="s">
        <v>705</v>
      </c>
      <c r="B451" s="45" t="s">
        <v>692</v>
      </c>
      <c r="C451" s="75" t="s">
        <v>693</v>
      </c>
      <c r="D451" s="29"/>
      <c r="E451" s="11">
        <v>0</v>
      </c>
      <c r="F451" s="27" t="s">
        <v>16</v>
      </c>
      <c r="G451" s="11"/>
      <c r="H451" s="44">
        <f t="shared" si="59"/>
        <v>0</v>
      </c>
      <c r="I451" s="6"/>
      <c r="J451" s="108" t="e">
        <f>+H451/$I$542</f>
        <v>#DIV/0!</v>
      </c>
      <c r="L451" s="47"/>
    </row>
    <row r="452" spans="1:24" s="2" customFormat="1" ht="15.75" thickBot="1">
      <c r="A452" s="21"/>
      <c r="B452" s="21"/>
      <c r="C452" s="115"/>
      <c r="D452" s="115"/>
      <c r="E452" s="67"/>
      <c r="F452" s="68"/>
      <c r="G452" s="67"/>
      <c r="H452" s="38"/>
      <c r="I452" s="39"/>
      <c r="J452" s="50"/>
      <c r="K452" s="50"/>
      <c r="L452" s="47"/>
    </row>
    <row r="453" spans="1:24" s="2" customFormat="1" ht="21" thickBot="1">
      <c r="A453" s="22">
        <v>36</v>
      </c>
      <c r="B453" s="77"/>
      <c r="C453" s="23" t="s">
        <v>706</v>
      </c>
      <c r="D453" s="64"/>
      <c r="E453" s="24"/>
      <c r="F453" s="25"/>
      <c r="G453" s="25"/>
      <c r="H453" s="25"/>
      <c r="I453" s="26">
        <f>SUM(H455:H464)</f>
        <v>0</v>
      </c>
      <c r="J453" s="107"/>
      <c r="K453" s="41" t="e">
        <f>SUM(J455:J464)</f>
        <v>#DIV/0!</v>
      </c>
      <c r="L453"/>
      <c r="M453"/>
      <c r="N453"/>
      <c r="O453"/>
      <c r="P453"/>
      <c r="Q453"/>
      <c r="R453"/>
      <c r="S453"/>
      <c r="T453"/>
      <c r="U453"/>
      <c r="V453"/>
      <c r="W453"/>
      <c r="X453"/>
    </row>
    <row r="454" spans="1:24" s="2" customFormat="1">
      <c r="A454" s="36"/>
      <c r="B454" s="81"/>
      <c r="C454" s="37"/>
      <c r="D454" s="28"/>
      <c r="E454" s="5"/>
      <c r="F454" s="5"/>
      <c r="G454" s="5"/>
      <c r="H454" s="5"/>
      <c r="I454" s="6"/>
      <c r="J454" s="105"/>
      <c r="K454" s="49"/>
      <c r="L454" s="48"/>
      <c r="M454"/>
      <c r="N454"/>
      <c r="O454"/>
      <c r="P454"/>
      <c r="Q454"/>
      <c r="R454"/>
      <c r="S454"/>
      <c r="T454"/>
      <c r="U454"/>
      <c r="V454"/>
      <c r="W454"/>
      <c r="X454"/>
    </row>
    <row r="455" spans="1:24" s="2" customFormat="1" ht="15.75">
      <c r="A455" s="2" t="s">
        <v>715</v>
      </c>
      <c r="B455" s="45" t="s">
        <v>680</v>
      </c>
      <c r="C455" s="75" t="s">
        <v>679</v>
      </c>
      <c r="D455" s="29"/>
      <c r="E455" s="11">
        <v>0</v>
      </c>
      <c r="F455" s="27" t="s">
        <v>24</v>
      </c>
      <c r="G455" s="11"/>
      <c r="H455" s="44">
        <f t="shared" ref="H455:H463" si="60">+E455*G455</f>
        <v>0</v>
      </c>
      <c r="I455" s="6"/>
      <c r="J455" s="108" t="e">
        <f>+H455/$I$542</f>
        <v>#DIV/0!</v>
      </c>
      <c r="L455" s="47"/>
    </row>
    <row r="456" spans="1:24" s="2" customFormat="1" ht="15.75">
      <c r="A456" s="2" t="s">
        <v>716</v>
      </c>
      <c r="B456" s="45"/>
      <c r="C456" s="75" t="s">
        <v>707</v>
      </c>
      <c r="D456" s="29"/>
      <c r="E456" s="11">
        <v>0</v>
      </c>
      <c r="F456" s="27" t="s">
        <v>24</v>
      </c>
      <c r="G456" s="11"/>
      <c r="H456" s="44">
        <f t="shared" si="60"/>
        <v>0</v>
      </c>
      <c r="I456" s="6"/>
      <c r="J456" s="108" t="e">
        <f>+H456/$I$542</f>
        <v>#DIV/0!</v>
      </c>
      <c r="L456" s="47"/>
    </row>
    <row r="457" spans="1:24" s="2" customFormat="1" ht="15.75">
      <c r="A457" s="2" t="s">
        <v>717</v>
      </c>
      <c r="B457" s="45"/>
      <c r="C457" s="75" t="s">
        <v>708</v>
      </c>
      <c r="D457" s="29"/>
      <c r="E457" s="11">
        <v>0</v>
      </c>
      <c r="F457" s="27" t="s">
        <v>24</v>
      </c>
      <c r="G457" s="11"/>
      <c r="H457" s="44">
        <f t="shared" si="60"/>
        <v>0</v>
      </c>
      <c r="I457" s="6"/>
      <c r="J457" s="108" t="e">
        <f>+H457/$I$542</f>
        <v>#DIV/0!</v>
      </c>
      <c r="L457" s="47"/>
    </row>
    <row r="458" spans="1:24" s="2" customFormat="1" ht="15.75">
      <c r="A458" s="2" t="s">
        <v>718</v>
      </c>
      <c r="B458" s="45"/>
      <c r="C458" s="75" t="s">
        <v>682</v>
      </c>
      <c r="D458" s="29"/>
      <c r="E458" s="11">
        <v>0</v>
      </c>
      <c r="F458" s="27" t="s">
        <v>24</v>
      </c>
      <c r="G458" s="11"/>
      <c r="H458" s="44">
        <f t="shared" si="60"/>
        <v>0</v>
      </c>
      <c r="I458" s="6"/>
      <c r="J458" s="108" t="e">
        <f>+H458/$I$542</f>
        <v>#DIV/0!</v>
      </c>
      <c r="L458" s="47"/>
    </row>
    <row r="459" spans="1:24" s="2" customFormat="1" ht="15.75">
      <c r="A459" s="2" t="s">
        <v>719</v>
      </c>
      <c r="B459" s="45" t="s">
        <v>709</v>
      </c>
      <c r="C459" s="75" t="s">
        <v>710</v>
      </c>
      <c r="D459" s="29"/>
      <c r="E459" s="11">
        <v>0</v>
      </c>
      <c r="F459" s="27" t="s">
        <v>16</v>
      </c>
      <c r="G459" s="11"/>
      <c r="H459" s="44">
        <f t="shared" si="60"/>
        <v>0</v>
      </c>
      <c r="I459" s="6"/>
      <c r="J459" s="108" t="e">
        <f>+H459/$I$542</f>
        <v>#DIV/0!</v>
      </c>
      <c r="L459" s="47"/>
    </row>
    <row r="460" spans="1:24" s="2" customFormat="1" ht="15.75">
      <c r="A460" s="2" t="s">
        <v>720</v>
      </c>
      <c r="B460" s="45"/>
      <c r="C460" s="75" t="s">
        <v>711</v>
      </c>
      <c r="D460" s="29"/>
      <c r="E460" s="11">
        <v>0</v>
      </c>
      <c r="F460" s="27" t="s">
        <v>16</v>
      </c>
      <c r="G460" s="11"/>
      <c r="H460" s="44">
        <f t="shared" si="60"/>
        <v>0</v>
      </c>
      <c r="I460" s="6"/>
      <c r="J460" s="108" t="e">
        <f>+H460/$I$542</f>
        <v>#DIV/0!</v>
      </c>
      <c r="L460" s="47"/>
    </row>
    <row r="461" spans="1:24" s="2" customFormat="1" ht="15.75">
      <c r="A461" s="2" t="s">
        <v>721</v>
      </c>
      <c r="B461" s="45"/>
      <c r="C461" s="75" t="s">
        <v>712</v>
      </c>
      <c r="D461" s="29"/>
      <c r="E461" s="11">
        <v>0</v>
      </c>
      <c r="F461" s="27" t="s">
        <v>16</v>
      </c>
      <c r="G461" s="11"/>
      <c r="H461" s="44">
        <f t="shared" si="60"/>
        <v>0</v>
      </c>
      <c r="I461" s="6"/>
      <c r="J461" s="108" t="e">
        <f>+H461/$I$542</f>
        <v>#DIV/0!</v>
      </c>
      <c r="L461" s="47"/>
    </row>
    <row r="462" spans="1:24" s="2" customFormat="1" ht="15.75">
      <c r="A462" s="2" t="s">
        <v>722</v>
      </c>
      <c r="B462" s="45"/>
      <c r="C462" s="75" t="s">
        <v>713</v>
      </c>
      <c r="D462" s="29"/>
      <c r="E462" s="11">
        <v>0</v>
      </c>
      <c r="F462" s="27" t="s">
        <v>16</v>
      </c>
      <c r="G462" s="11"/>
      <c r="H462" s="44">
        <f t="shared" si="60"/>
        <v>0</v>
      </c>
      <c r="I462" s="6"/>
      <c r="J462" s="108" t="e">
        <f>+H462/$I$542</f>
        <v>#DIV/0!</v>
      </c>
      <c r="L462" s="47"/>
    </row>
    <row r="463" spans="1:24" s="2" customFormat="1" ht="15.75">
      <c r="A463" s="2" t="s">
        <v>723</v>
      </c>
      <c r="B463" s="45"/>
      <c r="C463" s="75" t="s">
        <v>714</v>
      </c>
      <c r="D463" s="29"/>
      <c r="E463" s="11">
        <v>0</v>
      </c>
      <c r="F463" s="27" t="s">
        <v>16</v>
      </c>
      <c r="G463" s="11"/>
      <c r="H463" s="44">
        <f t="shared" si="60"/>
        <v>0</v>
      </c>
      <c r="I463" s="6"/>
      <c r="J463" s="108" t="e">
        <f>+H463/$I$542</f>
        <v>#DIV/0!</v>
      </c>
      <c r="L463" s="47"/>
    </row>
    <row r="464" spans="1:24" s="2" customFormat="1" ht="15.75" thickBot="1">
      <c r="A464" s="21"/>
      <c r="B464" s="21"/>
      <c r="C464" s="115"/>
      <c r="D464" s="115"/>
      <c r="E464" s="67"/>
      <c r="F464" s="68"/>
      <c r="G464" s="67"/>
      <c r="H464" s="38"/>
      <c r="I464" s="39"/>
      <c r="J464" s="50"/>
      <c r="K464" s="50"/>
      <c r="L464" s="47"/>
    </row>
    <row r="465" spans="1:24" s="2" customFormat="1" ht="21" thickBot="1">
      <c r="A465" s="22">
        <v>37</v>
      </c>
      <c r="B465" s="77"/>
      <c r="C465" s="23" t="s">
        <v>706</v>
      </c>
      <c r="D465" s="64"/>
      <c r="E465" s="24"/>
      <c r="F465" s="25"/>
      <c r="G465" s="25"/>
      <c r="H465" s="25"/>
      <c r="I465" s="26">
        <f>SUM(H467:H472)</f>
        <v>0</v>
      </c>
      <c r="J465" s="107"/>
      <c r="K465" s="41" t="e">
        <f>SUM(J467:J472)</f>
        <v>#DIV/0!</v>
      </c>
      <c r="L465"/>
      <c r="M465"/>
      <c r="N465"/>
      <c r="O465"/>
      <c r="P465"/>
      <c r="Q465"/>
      <c r="R465"/>
      <c r="S465"/>
      <c r="T465"/>
      <c r="U465"/>
      <c r="V465"/>
      <c r="W465"/>
      <c r="X465"/>
    </row>
    <row r="466" spans="1:24" s="2" customFormat="1">
      <c r="A466" s="36"/>
      <c r="B466" s="81"/>
      <c r="C466" s="37"/>
      <c r="D466" s="28"/>
      <c r="E466" s="5"/>
      <c r="F466" s="5"/>
      <c r="G466" s="5"/>
      <c r="H466" s="5"/>
      <c r="I466" s="6"/>
      <c r="J466" s="105"/>
      <c r="K466" s="49"/>
      <c r="L466" s="48"/>
      <c r="M466"/>
      <c r="N466"/>
      <c r="O466"/>
      <c r="P466"/>
      <c r="Q466"/>
      <c r="R466"/>
      <c r="S466"/>
      <c r="T466"/>
      <c r="U466"/>
      <c r="V466"/>
      <c r="W466"/>
      <c r="X466"/>
    </row>
    <row r="467" spans="1:24" s="2" customFormat="1" ht="15.75">
      <c r="A467" s="2" t="s">
        <v>724</v>
      </c>
      <c r="B467" s="45"/>
      <c r="C467" s="75" t="s">
        <v>725</v>
      </c>
      <c r="D467" s="29"/>
      <c r="E467" s="11">
        <v>0</v>
      </c>
      <c r="F467" s="27" t="s">
        <v>16</v>
      </c>
      <c r="G467" s="11"/>
      <c r="H467" s="44">
        <f t="shared" ref="H467:H471" si="61">+E467*G467</f>
        <v>0</v>
      </c>
      <c r="I467" s="6"/>
      <c r="J467" s="108" t="e">
        <f>+H467/$I$542</f>
        <v>#DIV/0!</v>
      </c>
      <c r="L467" s="47"/>
    </row>
    <row r="468" spans="1:24" s="2" customFormat="1" ht="15.75">
      <c r="A468" s="2" t="s">
        <v>730</v>
      </c>
      <c r="B468" s="45"/>
      <c r="C468" s="75" t="s">
        <v>726</v>
      </c>
      <c r="D468" s="29"/>
      <c r="E468" s="11">
        <v>0</v>
      </c>
      <c r="F468" s="27" t="s">
        <v>16</v>
      </c>
      <c r="G468" s="11"/>
      <c r="H468" s="44">
        <f t="shared" si="61"/>
        <v>0</v>
      </c>
      <c r="I468" s="6"/>
      <c r="J468" s="108" t="e">
        <f>+H468/$I$542</f>
        <v>#DIV/0!</v>
      </c>
      <c r="L468" s="47"/>
    </row>
    <row r="469" spans="1:24" s="2" customFormat="1" ht="15.75">
      <c r="A469" s="2" t="s">
        <v>731</v>
      </c>
      <c r="B469" s="45"/>
      <c r="C469" s="75" t="s">
        <v>727</v>
      </c>
      <c r="D469" s="29"/>
      <c r="E469" s="11">
        <v>0</v>
      </c>
      <c r="F469" s="27" t="s">
        <v>16</v>
      </c>
      <c r="G469" s="11"/>
      <c r="H469" s="44">
        <f t="shared" si="61"/>
        <v>0</v>
      </c>
      <c r="I469" s="6"/>
      <c r="J469" s="108" t="e">
        <f>+H469/$I$542</f>
        <v>#DIV/0!</v>
      </c>
      <c r="L469" s="47"/>
    </row>
    <row r="470" spans="1:24" s="2" customFormat="1" ht="15.75">
      <c r="A470" s="2" t="s">
        <v>732</v>
      </c>
      <c r="B470" s="45"/>
      <c r="C470" s="75" t="s">
        <v>728</v>
      </c>
      <c r="D470" s="29"/>
      <c r="E470" s="11">
        <v>0</v>
      </c>
      <c r="F470" s="27" t="s">
        <v>16</v>
      </c>
      <c r="G470" s="11"/>
      <c r="H470" s="44">
        <f t="shared" si="61"/>
        <v>0</v>
      </c>
      <c r="I470" s="6"/>
      <c r="J470" s="108" t="e">
        <f>+H470/$I$542</f>
        <v>#DIV/0!</v>
      </c>
      <c r="L470" s="47"/>
    </row>
    <row r="471" spans="1:24" s="2" customFormat="1" ht="15.75">
      <c r="A471" s="2" t="s">
        <v>733</v>
      </c>
      <c r="B471" s="45"/>
      <c r="C471" s="75" t="s">
        <v>729</v>
      </c>
      <c r="D471" s="29"/>
      <c r="E471" s="11">
        <v>0</v>
      </c>
      <c r="F471" s="27" t="s">
        <v>16</v>
      </c>
      <c r="G471" s="11"/>
      <c r="H471" s="44">
        <f t="shared" si="61"/>
        <v>0</v>
      </c>
      <c r="I471" s="6"/>
      <c r="J471" s="108" t="e">
        <f>+H471/$I$542</f>
        <v>#DIV/0!</v>
      </c>
      <c r="L471" s="47"/>
    </row>
    <row r="472" spans="1:24" s="2" customFormat="1" ht="15.75" thickBot="1">
      <c r="A472" s="21"/>
      <c r="B472" s="21"/>
      <c r="C472" s="115"/>
      <c r="D472" s="115"/>
      <c r="E472" s="67"/>
      <c r="F472" s="68"/>
      <c r="G472" s="67"/>
      <c r="H472" s="38"/>
      <c r="I472" s="39"/>
      <c r="J472" s="50"/>
      <c r="K472" s="50"/>
      <c r="L472" s="47"/>
    </row>
    <row r="473" spans="1:24" s="2" customFormat="1" ht="21" thickBot="1">
      <c r="A473" s="22">
        <v>38</v>
      </c>
      <c r="B473" s="77"/>
      <c r="C473" s="23" t="s">
        <v>735</v>
      </c>
      <c r="D473" s="64"/>
      <c r="E473" s="24"/>
      <c r="F473" s="25"/>
      <c r="G473" s="25"/>
      <c r="H473" s="25"/>
      <c r="I473" s="26">
        <f>SUM(H475:H479)</f>
        <v>0</v>
      </c>
      <c r="J473" s="107"/>
      <c r="K473" s="41" t="e">
        <f>SUM(J475:J479)</f>
        <v>#DIV/0!</v>
      </c>
      <c r="L473"/>
      <c r="M473"/>
      <c r="N473"/>
      <c r="O473"/>
      <c r="P473"/>
      <c r="Q473"/>
      <c r="R473"/>
      <c r="S473"/>
      <c r="T473"/>
      <c r="U473"/>
      <c r="V473"/>
      <c r="W473"/>
      <c r="X473"/>
    </row>
    <row r="474" spans="1:24" s="2" customFormat="1">
      <c r="A474" s="36"/>
      <c r="B474" s="81"/>
      <c r="C474" s="37"/>
      <c r="D474" s="28"/>
      <c r="E474" s="5"/>
      <c r="F474" s="5"/>
      <c r="G474" s="5"/>
      <c r="H474" s="5"/>
      <c r="I474" s="6"/>
      <c r="J474" s="105"/>
      <c r="K474" s="49"/>
      <c r="L474" s="48"/>
      <c r="M474"/>
      <c r="N474"/>
      <c r="O474"/>
      <c r="P474"/>
      <c r="Q474"/>
      <c r="R474"/>
      <c r="S474"/>
      <c r="T474"/>
      <c r="U474"/>
      <c r="V474"/>
      <c r="W474"/>
      <c r="X474"/>
    </row>
    <row r="475" spans="1:24" s="2" customFormat="1" ht="15.75">
      <c r="A475" s="2" t="s">
        <v>734</v>
      </c>
      <c r="B475" s="45"/>
      <c r="C475" s="75" t="s">
        <v>736</v>
      </c>
      <c r="D475" s="29"/>
      <c r="E475" s="11">
        <v>0</v>
      </c>
      <c r="F475" s="27" t="s">
        <v>17</v>
      </c>
      <c r="G475" s="11"/>
      <c r="H475" s="44">
        <f t="shared" ref="H475:H478" si="62">+E475*G475</f>
        <v>0</v>
      </c>
      <c r="I475" s="6"/>
      <c r="J475" s="108" t="e">
        <f>+H475/$I$542</f>
        <v>#DIV/0!</v>
      </c>
      <c r="L475" s="47"/>
    </row>
    <row r="476" spans="1:24" s="2" customFormat="1" ht="15.75">
      <c r="A476" s="2" t="s">
        <v>740</v>
      </c>
      <c r="B476" s="45"/>
      <c r="C476" s="75" t="s">
        <v>737</v>
      </c>
      <c r="D476" s="29"/>
      <c r="E476" s="11">
        <v>0</v>
      </c>
      <c r="F476" s="27" t="s">
        <v>17</v>
      </c>
      <c r="G476" s="11"/>
      <c r="H476" s="44">
        <f t="shared" si="62"/>
        <v>0</v>
      </c>
      <c r="I476" s="6"/>
      <c r="J476" s="108" t="e">
        <f>+H476/$I$542</f>
        <v>#DIV/0!</v>
      </c>
      <c r="L476" s="47"/>
    </row>
    <row r="477" spans="1:24" s="2" customFormat="1" ht="15.75">
      <c r="A477" s="2" t="s">
        <v>741</v>
      </c>
      <c r="B477" s="45"/>
      <c r="C477" s="75" t="s">
        <v>738</v>
      </c>
      <c r="D477" s="29"/>
      <c r="E477" s="11">
        <v>0</v>
      </c>
      <c r="F477" s="27" t="s">
        <v>17</v>
      </c>
      <c r="G477" s="11"/>
      <c r="H477" s="44">
        <f t="shared" si="62"/>
        <v>0</v>
      </c>
      <c r="I477" s="6"/>
      <c r="J477" s="108" t="e">
        <f>+H477/$I$542</f>
        <v>#DIV/0!</v>
      </c>
      <c r="L477" s="47"/>
    </row>
    <row r="478" spans="1:24" s="2" customFormat="1" ht="15.75">
      <c r="A478" s="2" t="s">
        <v>742</v>
      </c>
      <c r="B478" s="45"/>
      <c r="C478" s="75" t="s">
        <v>739</v>
      </c>
      <c r="D478" s="29"/>
      <c r="E478" s="11">
        <v>0</v>
      </c>
      <c r="F478" s="27" t="s">
        <v>17</v>
      </c>
      <c r="G478" s="11"/>
      <c r="H478" s="44">
        <f t="shared" si="62"/>
        <v>0</v>
      </c>
      <c r="I478" s="6"/>
      <c r="J478" s="108" t="e">
        <f>+H478/$I$542</f>
        <v>#DIV/0!</v>
      </c>
      <c r="L478" s="47"/>
    </row>
    <row r="479" spans="1:24" s="2" customFormat="1" ht="15.75" thickBot="1">
      <c r="A479" s="21"/>
      <c r="B479" s="21"/>
      <c r="C479" s="115"/>
      <c r="D479" s="115"/>
      <c r="E479" s="67"/>
      <c r="F479" s="68"/>
      <c r="G479" s="67"/>
      <c r="H479" s="38"/>
      <c r="I479" s="39"/>
      <c r="J479" s="50"/>
      <c r="K479" s="50"/>
      <c r="L479" s="47"/>
    </row>
    <row r="480" spans="1:24" s="2" customFormat="1" ht="21" thickBot="1">
      <c r="A480" s="22">
        <v>39</v>
      </c>
      <c r="B480" s="77"/>
      <c r="C480" s="23" t="s">
        <v>735</v>
      </c>
      <c r="D480" s="64"/>
      <c r="E480" s="24"/>
      <c r="F480" s="25"/>
      <c r="G480" s="25"/>
      <c r="H480" s="25"/>
      <c r="I480" s="26">
        <f>SUM(H482:H489)</f>
        <v>0</v>
      </c>
      <c r="J480" s="107"/>
      <c r="K480" s="41" t="e">
        <f>SUM(J482:J489)</f>
        <v>#DIV/0!</v>
      </c>
      <c r="L480"/>
      <c r="M480"/>
      <c r="N480"/>
      <c r="O480"/>
      <c r="P480"/>
      <c r="Q480"/>
      <c r="R480"/>
      <c r="S480"/>
      <c r="T480"/>
      <c r="U480"/>
      <c r="V480"/>
      <c r="W480"/>
      <c r="X480"/>
    </row>
    <row r="481" spans="1:24" s="2" customFormat="1">
      <c r="A481" s="36"/>
      <c r="B481" s="81"/>
      <c r="C481" s="37"/>
      <c r="D481" s="28"/>
      <c r="E481" s="5"/>
      <c r="F481" s="5"/>
      <c r="G481" s="5"/>
      <c r="H481" s="5"/>
      <c r="I481" s="6"/>
      <c r="J481" s="105"/>
      <c r="K481" s="49"/>
      <c r="L481" s="48"/>
      <c r="M481"/>
      <c r="N481"/>
      <c r="O481"/>
      <c r="P481"/>
      <c r="Q481"/>
      <c r="R481"/>
      <c r="S481"/>
      <c r="T481"/>
      <c r="U481"/>
      <c r="V481"/>
      <c r="W481"/>
      <c r="X481"/>
    </row>
    <row r="482" spans="1:24" s="2" customFormat="1" ht="15.75">
      <c r="A482" s="2" t="s">
        <v>743</v>
      </c>
      <c r="B482" s="45"/>
      <c r="C482" s="75" t="s">
        <v>744</v>
      </c>
      <c r="D482" s="29"/>
      <c r="E482" s="11">
        <v>0</v>
      </c>
      <c r="F482" s="27" t="s">
        <v>33</v>
      </c>
      <c r="G482" s="11"/>
      <c r="H482" s="44">
        <f t="shared" ref="H482:H485" si="63">+E482*G482</f>
        <v>0</v>
      </c>
      <c r="I482" s="6"/>
      <c r="J482" s="108" t="e">
        <f>+H482/$I$542</f>
        <v>#DIV/0!</v>
      </c>
      <c r="L482" s="47"/>
    </row>
    <row r="483" spans="1:24" s="2" customFormat="1" ht="15.75">
      <c r="A483" s="2" t="s">
        <v>750</v>
      </c>
      <c r="B483" s="45"/>
      <c r="C483" s="75" t="s">
        <v>745</v>
      </c>
      <c r="D483" s="29"/>
      <c r="E483" s="11">
        <v>0</v>
      </c>
      <c r="F483" s="27" t="s">
        <v>33</v>
      </c>
      <c r="G483" s="11"/>
      <c r="H483" s="44">
        <f t="shared" si="63"/>
        <v>0</v>
      </c>
      <c r="I483" s="6"/>
      <c r="J483" s="108" t="e">
        <f>+H483/$I$542</f>
        <v>#DIV/0!</v>
      </c>
      <c r="L483" s="47"/>
    </row>
    <row r="484" spans="1:24" s="2" customFormat="1" ht="15.75">
      <c r="A484" s="2" t="s">
        <v>751</v>
      </c>
      <c r="B484" s="45"/>
      <c r="C484" s="75" t="s">
        <v>746</v>
      </c>
      <c r="D484" s="29"/>
      <c r="E484" s="11">
        <v>0</v>
      </c>
      <c r="F484" s="27" t="s">
        <v>24</v>
      </c>
      <c r="G484" s="11"/>
      <c r="H484" s="44">
        <f t="shared" si="63"/>
        <v>0</v>
      </c>
      <c r="I484" s="6"/>
      <c r="J484" s="108" t="e">
        <f>+H484/$I$542</f>
        <v>#DIV/0!</v>
      </c>
      <c r="L484" s="47"/>
    </row>
    <row r="485" spans="1:24" s="2" customFormat="1" ht="15.75">
      <c r="A485" s="2" t="s">
        <v>752</v>
      </c>
      <c r="B485" s="45"/>
      <c r="C485" s="75" t="s">
        <v>747</v>
      </c>
      <c r="D485" s="29"/>
      <c r="E485" s="11">
        <v>0</v>
      </c>
      <c r="F485" s="27" t="s">
        <v>16</v>
      </c>
      <c r="G485" s="11"/>
      <c r="H485" s="44">
        <f t="shared" si="63"/>
        <v>0</v>
      </c>
      <c r="I485" s="6"/>
      <c r="J485" s="108" t="e">
        <f>+H485/$I$542</f>
        <v>#DIV/0!</v>
      </c>
      <c r="L485" s="47"/>
    </row>
    <row r="486" spans="1:24" s="2" customFormat="1" ht="15.75">
      <c r="A486" s="2" t="s">
        <v>753</v>
      </c>
      <c r="B486" s="45"/>
      <c r="C486" s="75" t="s">
        <v>748</v>
      </c>
      <c r="D486" s="29"/>
      <c r="E486" s="11">
        <v>0</v>
      </c>
      <c r="F486" s="27" t="s">
        <v>24</v>
      </c>
      <c r="G486" s="11"/>
      <c r="H486" s="44">
        <f t="shared" ref="H486:H488" si="64">+E486*G486</f>
        <v>0</v>
      </c>
      <c r="I486" s="6"/>
      <c r="J486" s="108" t="e">
        <f>+H486/$I$542</f>
        <v>#DIV/0!</v>
      </c>
      <c r="L486" s="47"/>
    </row>
    <row r="487" spans="1:24" s="2" customFormat="1" ht="15.75">
      <c r="A487" s="2" t="s">
        <v>754</v>
      </c>
      <c r="B487" s="45"/>
      <c r="C487" s="75" t="s">
        <v>688</v>
      </c>
      <c r="D487" s="29"/>
      <c r="E487" s="11">
        <v>0</v>
      </c>
      <c r="F487" s="27" t="s">
        <v>16</v>
      </c>
      <c r="G487" s="11"/>
      <c r="H487" s="44">
        <f t="shared" si="64"/>
        <v>0</v>
      </c>
      <c r="I487" s="6"/>
      <c r="J487" s="108" t="e">
        <f>+H487/$I$542</f>
        <v>#DIV/0!</v>
      </c>
      <c r="L487" s="47"/>
    </row>
    <row r="488" spans="1:24" s="2" customFormat="1" ht="15.75">
      <c r="A488" s="2" t="s">
        <v>755</v>
      </c>
      <c r="B488" s="45"/>
      <c r="C488" s="75" t="s">
        <v>749</v>
      </c>
      <c r="D488" s="29"/>
      <c r="E488" s="11">
        <v>0</v>
      </c>
      <c r="F488" s="27" t="s">
        <v>16</v>
      </c>
      <c r="G488" s="11"/>
      <c r="H488" s="44">
        <f t="shared" si="64"/>
        <v>0</v>
      </c>
      <c r="I488" s="6"/>
      <c r="J488" s="108" t="e">
        <f>+H488/$I$542</f>
        <v>#DIV/0!</v>
      </c>
      <c r="L488" s="47"/>
    </row>
    <row r="489" spans="1:24" s="2" customFormat="1" ht="15.75" thickBot="1">
      <c r="A489" s="21"/>
      <c r="B489" s="21"/>
      <c r="C489" s="115"/>
      <c r="D489" s="115"/>
      <c r="E489" s="67"/>
      <c r="F489" s="68"/>
      <c r="G489" s="67"/>
      <c r="H489" s="38"/>
      <c r="I489" s="39"/>
      <c r="J489" s="50"/>
      <c r="K489" s="50"/>
      <c r="L489" s="47"/>
    </row>
    <row r="490" spans="1:24" s="2" customFormat="1" ht="21" thickBot="1">
      <c r="A490" s="22">
        <v>40</v>
      </c>
      <c r="B490" s="77"/>
      <c r="C490" s="23" t="s">
        <v>757</v>
      </c>
      <c r="D490" s="64"/>
      <c r="E490" s="24"/>
      <c r="F490" s="25"/>
      <c r="G490" s="25"/>
      <c r="H490" s="25"/>
      <c r="I490" s="26">
        <f>SUM(H492:H494)</f>
        <v>0</v>
      </c>
      <c r="J490" s="107"/>
      <c r="K490" s="41" t="e">
        <f>SUM(J492:J494)</f>
        <v>#DIV/0!</v>
      </c>
      <c r="L490"/>
      <c r="M490"/>
      <c r="N490"/>
      <c r="O490"/>
      <c r="P490"/>
      <c r="Q490"/>
      <c r="R490"/>
      <c r="S490"/>
      <c r="T490"/>
      <c r="U490"/>
      <c r="V490"/>
      <c r="W490"/>
      <c r="X490"/>
    </row>
    <row r="491" spans="1:24" s="2" customFormat="1">
      <c r="A491" s="36"/>
      <c r="B491" s="81"/>
      <c r="C491" s="37"/>
      <c r="D491" s="28"/>
      <c r="E491" s="5"/>
      <c r="F491" s="5"/>
      <c r="G491" s="5"/>
      <c r="H491" s="5"/>
      <c r="I491" s="6"/>
      <c r="J491" s="105"/>
      <c r="K491" s="49"/>
      <c r="L491" s="48"/>
      <c r="M491"/>
      <c r="N491"/>
      <c r="O491"/>
      <c r="P491"/>
      <c r="Q491"/>
      <c r="R491"/>
      <c r="S491"/>
      <c r="T491"/>
      <c r="U491"/>
      <c r="V491"/>
      <c r="W491"/>
      <c r="X491"/>
    </row>
    <row r="492" spans="1:24" s="2" customFormat="1" ht="15.75">
      <c r="A492" s="2" t="s">
        <v>756</v>
      </c>
      <c r="B492" s="45"/>
      <c r="C492" s="75" t="s">
        <v>758</v>
      </c>
      <c r="D492" s="29"/>
      <c r="E492" s="11">
        <v>0</v>
      </c>
      <c r="F492" s="27" t="s">
        <v>33</v>
      </c>
      <c r="G492" s="11"/>
      <c r="H492" s="44">
        <f t="shared" ref="H492:H493" si="65">+E492*G492</f>
        <v>0</v>
      </c>
      <c r="I492" s="6"/>
      <c r="J492" s="108" t="e">
        <f>+H492/$I$542</f>
        <v>#DIV/0!</v>
      </c>
      <c r="L492" s="47"/>
    </row>
    <row r="493" spans="1:24" s="2" customFormat="1" ht="15.75">
      <c r="A493" s="2" t="s">
        <v>759</v>
      </c>
      <c r="B493" s="45"/>
      <c r="C493" s="75" t="s">
        <v>749</v>
      </c>
      <c r="D493" s="29"/>
      <c r="E493" s="11">
        <v>0</v>
      </c>
      <c r="F493" s="27" t="s">
        <v>33</v>
      </c>
      <c r="G493" s="11"/>
      <c r="H493" s="44">
        <f t="shared" si="65"/>
        <v>0</v>
      </c>
      <c r="I493" s="6"/>
      <c r="J493" s="108" t="e">
        <f>+H493/$I$542</f>
        <v>#DIV/0!</v>
      </c>
      <c r="L493" s="47"/>
    </row>
    <row r="494" spans="1:24" s="2" customFormat="1" ht="15.75" thickBot="1">
      <c r="A494" s="21"/>
      <c r="B494" s="21"/>
      <c r="C494" s="115"/>
      <c r="D494" s="115"/>
      <c r="E494" s="67"/>
      <c r="F494" s="68"/>
      <c r="G494" s="67"/>
      <c r="H494" s="38"/>
      <c r="I494" s="39"/>
      <c r="J494" s="50"/>
      <c r="K494" s="50"/>
      <c r="L494" s="47"/>
    </row>
    <row r="495" spans="1:24" s="2" customFormat="1" ht="21" thickBot="1">
      <c r="A495" s="22">
        <v>41</v>
      </c>
      <c r="B495" s="77"/>
      <c r="C495" s="23" t="s">
        <v>760</v>
      </c>
      <c r="D495" s="64"/>
      <c r="E495" s="24"/>
      <c r="F495" s="25"/>
      <c r="G495" s="25"/>
      <c r="H495" s="25"/>
      <c r="I495" s="26">
        <f>SUM(H497:H504)</f>
        <v>0</v>
      </c>
      <c r="J495" s="107"/>
      <c r="K495" s="41" t="e">
        <f>SUM(J497:J504)</f>
        <v>#DIV/0!</v>
      </c>
      <c r="L495"/>
      <c r="M495"/>
      <c r="N495"/>
      <c r="O495"/>
      <c r="P495"/>
      <c r="Q495"/>
      <c r="R495"/>
      <c r="S495"/>
      <c r="T495"/>
      <c r="U495"/>
      <c r="V495"/>
      <c r="W495"/>
      <c r="X495"/>
    </row>
    <row r="496" spans="1:24" s="2" customFormat="1">
      <c r="A496" s="36"/>
      <c r="B496" s="81"/>
      <c r="C496" s="37"/>
      <c r="D496" s="28"/>
      <c r="E496" s="5"/>
      <c r="F496" s="5"/>
      <c r="G496" s="5"/>
      <c r="H496" s="5"/>
      <c r="I496" s="6"/>
      <c r="J496" s="105"/>
      <c r="K496" s="49"/>
      <c r="L496" s="48"/>
      <c r="M496"/>
      <c r="N496"/>
      <c r="O496"/>
      <c r="P496"/>
      <c r="Q496"/>
      <c r="R496"/>
      <c r="S496"/>
      <c r="T496"/>
      <c r="U496"/>
      <c r="V496"/>
      <c r="W496"/>
      <c r="X496"/>
    </row>
    <row r="497" spans="1:24" s="2" customFormat="1" ht="15.75">
      <c r="A497" s="2" t="s">
        <v>765</v>
      </c>
      <c r="B497" s="45"/>
      <c r="C497" s="75" t="s">
        <v>679</v>
      </c>
      <c r="D497" s="29"/>
      <c r="E497" s="11">
        <v>0</v>
      </c>
      <c r="F497" s="27" t="s">
        <v>33</v>
      </c>
      <c r="G497" s="11"/>
      <c r="H497" s="44">
        <f t="shared" ref="H497:H498" si="66">+E497*G497</f>
        <v>0</v>
      </c>
      <c r="I497" s="6"/>
      <c r="J497" s="108" t="e">
        <f>+H497/$I$542</f>
        <v>#DIV/0!</v>
      </c>
      <c r="L497" s="47"/>
    </row>
    <row r="498" spans="1:24" s="2" customFormat="1" ht="15.75">
      <c r="A498" s="2" t="s">
        <v>766</v>
      </c>
      <c r="B498" s="45"/>
      <c r="C498" s="75" t="s">
        <v>688</v>
      </c>
      <c r="D498" s="29"/>
      <c r="E498" s="11">
        <v>0</v>
      </c>
      <c r="F498" s="27" t="s">
        <v>16</v>
      </c>
      <c r="G498" s="11"/>
      <c r="H498" s="44">
        <f t="shared" si="66"/>
        <v>0</v>
      </c>
      <c r="I498" s="6"/>
      <c r="J498" s="108" t="e">
        <f>+H498/$I$542</f>
        <v>#DIV/0!</v>
      </c>
      <c r="L498" s="47"/>
    </row>
    <row r="499" spans="1:24" s="2" customFormat="1" ht="15.75">
      <c r="A499" s="2" t="s">
        <v>767</v>
      </c>
      <c r="B499" s="45"/>
      <c r="C499" s="75" t="s">
        <v>761</v>
      </c>
      <c r="D499" s="29"/>
      <c r="E499" s="11">
        <v>0</v>
      </c>
      <c r="F499" s="27" t="s">
        <v>24</v>
      </c>
      <c r="G499" s="11"/>
      <c r="H499" s="44">
        <f t="shared" ref="H499:H503" si="67">+E499*G499</f>
        <v>0</v>
      </c>
      <c r="I499" s="6"/>
      <c r="J499" s="108" t="e">
        <f t="shared" ref="J499:J503" si="68">+H499/$I$542</f>
        <v>#DIV/0!</v>
      </c>
      <c r="L499" s="47"/>
    </row>
    <row r="500" spans="1:24" s="2" customFormat="1" ht="15.75">
      <c r="A500" s="2" t="s">
        <v>768</v>
      </c>
      <c r="B500" s="45"/>
      <c r="C500" s="75" t="s">
        <v>749</v>
      </c>
      <c r="D500" s="29"/>
      <c r="E500" s="11">
        <v>0</v>
      </c>
      <c r="F500" s="27" t="s">
        <v>24</v>
      </c>
      <c r="G500" s="11"/>
      <c r="H500" s="44">
        <f t="shared" si="67"/>
        <v>0</v>
      </c>
      <c r="I500" s="6"/>
      <c r="J500" s="108" t="e">
        <f t="shared" si="68"/>
        <v>#DIV/0!</v>
      </c>
      <c r="L500" s="47"/>
    </row>
    <row r="501" spans="1:24" s="2" customFormat="1" ht="15.75">
      <c r="A501" s="2" t="s">
        <v>769</v>
      </c>
      <c r="B501" s="45"/>
      <c r="C501" s="75" t="s">
        <v>762</v>
      </c>
      <c r="D501" s="29"/>
      <c r="E501" s="11">
        <v>0</v>
      </c>
      <c r="F501" s="27" t="s">
        <v>18</v>
      </c>
      <c r="G501" s="11"/>
      <c r="H501" s="44">
        <f t="shared" si="67"/>
        <v>0</v>
      </c>
      <c r="I501" s="6"/>
      <c r="J501" s="108" t="e">
        <f t="shared" si="68"/>
        <v>#DIV/0!</v>
      </c>
      <c r="L501" s="47"/>
    </row>
    <row r="502" spans="1:24" s="2" customFormat="1" ht="15.75">
      <c r="A502" s="2" t="s">
        <v>770</v>
      </c>
      <c r="B502" s="45"/>
      <c r="C502" s="75" t="s">
        <v>763</v>
      </c>
      <c r="D502" s="29"/>
      <c r="E502" s="11">
        <v>0</v>
      </c>
      <c r="F502" s="27" t="s">
        <v>16</v>
      </c>
      <c r="G502" s="11"/>
      <c r="H502" s="44">
        <f t="shared" si="67"/>
        <v>0</v>
      </c>
      <c r="I502" s="6"/>
      <c r="J502" s="108" t="e">
        <f t="shared" si="68"/>
        <v>#DIV/0!</v>
      </c>
      <c r="L502" s="47"/>
    </row>
    <row r="503" spans="1:24" s="2" customFormat="1" ht="15.75">
      <c r="A503" s="2" t="s">
        <v>771</v>
      </c>
      <c r="B503" s="45"/>
      <c r="C503" s="75" t="s">
        <v>764</v>
      </c>
      <c r="D503" s="29"/>
      <c r="E503" s="11">
        <v>0</v>
      </c>
      <c r="F503" s="27" t="s">
        <v>16</v>
      </c>
      <c r="G503" s="11"/>
      <c r="H503" s="44">
        <f t="shared" si="67"/>
        <v>0</v>
      </c>
      <c r="I503" s="6"/>
      <c r="J503" s="108" t="e">
        <f t="shared" si="68"/>
        <v>#DIV/0!</v>
      </c>
      <c r="L503" s="47"/>
    </row>
    <row r="504" spans="1:24" s="2" customFormat="1" ht="15.75" thickBot="1">
      <c r="A504" s="21"/>
      <c r="B504" s="21"/>
      <c r="C504" s="115"/>
      <c r="D504" s="115"/>
      <c r="E504" s="67"/>
      <c r="F504" s="68"/>
      <c r="G504" s="67"/>
      <c r="H504" s="38"/>
      <c r="I504" s="39"/>
      <c r="J504" s="50"/>
      <c r="K504" s="50"/>
      <c r="L504" s="47"/>
    </row>
    <row r="505" spans="1:24" s="2" customFormat="1" ht="21" thickBot="1">
      <c r="A505" s="22">
        <v>42</v>
      </c>
      <c r="B505" s="77"/>
      <c r="C505" s="23" t="s">
        <v>773</v>
      </c>
      <c r="D505" s="64"/>
      <c r="E505" s="24"/>
      <c r="F505" s="25"/>
      <c r="G505" s="25"/>
      <c r="H505" s="25"/>
      <c r="I505" s="26">
        <f>SUM(H507:H512)</f>
        <v>0</v>
      </c>
      <c r="J505" s="107"/>
      <c r="K505" s="41" t="e">
        <f>SUM(J507:J512)</f>
        <v>#DIV/0!</v>
      </c>
      <c r="L505"/>
      <c r="M505"/>
      <c r="N505"/>
      <c r="O505"/>
      <c r="P505"/>
      <c r="Q505"/>
      <c r="R505"/>
      <c r="S505"/>
      <c r="T505"/>
      <c r="U505"/>
      <c r="V505"/>
      <c r="W505"/>
      <c r="X505"/>
    </row>
    <row r="506" spans="1:24" s="2" customFormat="1">
      <c r="A506" s="36"/>
      <c r="B506" s="81"/>
      <c r="C506" s="37"/>
      <c r="D506" s="28"/>
      <c r="E506" s="5"/>
      <c r="F506" s="5"/>
      <c r="G506" s="5"/>
      <c r="H506" s="5"/>
      <c r="I506" s="6"/>
      <c r="J506" s="105"/>
      <c r="K506" s="49"/>
      <c r="L506" s="48"/>
      <c r="M506"/>
      <c r="N506"/>
      <c r="O506"/>
      <c r="P506"/>
      <c r="Q506"/>
      <c r="R506"/>
      <c r="S506"/>
      <c r="T506"/>
      <c r="U506"/>
      <c r="V506"/>
      <c r="W506"/>
      <c r="X506"/>
    </row>
    <row r="507" spans="1:24" s="2" customFormat="1" ht="15.75">
      <c r="A507" s="2" t="s">
        <v>772</v>
      </c>
      <c r="B507" s="45"/>
      <c r="C507" s="75" t="s">
        <v>679</v>
      </c>
      <c r="D507" s="29"/>
      <c r="E507" s="11">
        <v>0</v>
      </c>
      <c r="F507" s="27" t="s">
        <v>33</v>
      </c>
      <c r="G507" s="11"/>
      <c r="H507" s="44">
        <f t="shared" ref="H507:H511" si="69">+E507*G507</f>
        <v>0</v>
      </c>
      <c r="I507" s="6"/>
      <c r="J507" s="108" t="e">
        <f>+H507/$I$542</f>
        <v>#DIV/0!</v>
      </c>
      <c r="L507" s="47"/>
    </row>
    <row r="508" spans="1:24" s="2" customFormat="1" ht="15.75">
      <c r="A508" s="2" t="s">
        <v>775</v>
      </c>
      <c r="B508" s="45"/>
      <c r="C508" s="75" t="s">
        <v>746</v>
      </c>
      <c r="D508" s="29"/>
      <c r="E508" s="11">
        <v>0</v>
      </c>
      <c r="F508" s="27" t="s">
        <v>24</v>
      </c>
      <c r="G508" s="11"/>
      <c r="H508" s="44">
        <f t="shared" si="69"/>
        <v>0</v>
      </c>
      <c r="I508" s="6"/>
      <c r="J508" s="108" t="e">
        <f>+H508/$I$542</f>
        <v>#DIV/0!</v>
      </c>
      <c r="L508" s="47"/>
    </row>
    <row r="509" spans="1:24" s="2" customFormat="1" ht="15.75">
      <c r="A509" s="2" t="s">
        <v>776</v>
      </c>
      <c r="B509" s="45"/>
      <c r="C509" s="75" t="s">
        <v>688</v>
      </c>
      <c r="D509" s="29"/>
      <c r="E509" s="11">
        <v>0</v>
      </c>
      <c r="F509" s="27" t="s">
        <v>16</v>
      </c>
      <c r="G509" s="11"/>
      <c r="H509" s="44">
        <f t="shared" si="69"/>
        <v>0</v>
      </c>
      <c r="I509" s="6"/>
      <c r="J509" s="108" t="e">
        <f>+H509/$I$542</f>
        <v>#DIV/0!</v>
      </c>
      <c r="L509" s="47"/>
    </row>
    <row r="510" spans="1:24" s="2" customFormat="1" ht="15.75">
      <c r="A510" s="2" t="s">
        <v>777</v>
      </c>
      <c r="B510" s="45"/>
      <c r="C510" s="75" t="s">
        <v>774</v>
      </c>
      <c r="D510" s="29"/>
      <c r="E510" s="11">
        <v>0</v>
      </c>
      <c r="F510" s="27" t="s">
        <v>24</v>
      </c>
      <c r="G510" s="11"/>
      <c r="H510" s="44">
        <f t="shared" si="69"/>
        <v>0</v>
      </c>
      <c r="I510" s="6"/>
      <c r="J510" s="108" t="e">
        <f>+H510/$I$542</f>
        <v>#DIV/0!</v>
      </c>
      <c r="L510" s="47"/>
    </row>
    <row r="511" spans="1:24" s="2" customFormat="1" ht="15.75">
      <c r="A511" s="2" t="s">
        <v>778</v>
      </c>
      <c r="B511" s="45"/>
      <c r="C511" s="75" t="s">
        <v>758</v>
      </c>
      <c r="D511" s="29"/>
      <c r="E511" s="11">
        <v>0</v>
      </c>
      <c r="F511" s="27" t="s">
        <v>18</v>
      </c>
      <c r="G511" s="11"/>
      <c r="H511" s="44">
        <f t="shared" si="69"/>
        <v>0</v>
      </c>
      <c r="I511" s="6"/>
      <c r="J511" s="108" t="e">
        <f>+H511/$I$542</f>
        <v>#DIV/0!</v>
      </c>
      <c r="L511" s="47"/>
    </row>
    <row r="512" spans="1:24" s="2" customFormat="1" ht="15.75" thickBot="1">
      <c r="A512" s="21"/>
      <c r="B512" s="21"/>
      <c r="C512" s="115"/>
      <c r="D512" s="115"/>
      <c r="E512" s="67"/>
      <c r="F512" s="68"/>
      <c r="G512" s="67"/>
      <c r="H512" s="38"/>
      <c r="I512" s="39"/>
      <c r="J512" s="50"/>
      <c r="K512" s="50"/>
      <c r="L512" s="47"/>
    </row>
    <row r="513" spans="1:24" s="2" customFormat="1" ht="21" thickBot="1">
      <c r="A513" s="22">
        <v>43</v>
      </c>
      <c r="B513" s="77"/>
      <c r="C513" s="23" t="s">
        <v>235</v>
      </c>
      <c r="D513" s="64"/>
      <c r="E513" s="24"/>
      <c r="F513" s="25"/>
      <c r="G513" s="25"/>
      <c r="H513" s="25"/>
      <c r="I513" s="26">
        <f>SUM(H515:H525)</f>
        <v>0</v>
      </c>
      <c r="J513" s="107"/>
      <c r="K513" s="41" t="e">
        <f>SUM(J515:J525)</f>
        <v>#DIV/0!</v>
      </c>
      <c r="L513"/>
      <c r="M513"/>
      <c r="N513"/>
      <c r="O513"/>
      <c r="P513"/>
      <c r="Q513"/>
      <c r="R513"/>
      <c r="S513"/>
      <c r="T513"/>
      <c r="U513"/>
      <c r="V513"/>
      <c r="W513"/>
      <c r="X513"/>
    </row>
    <row r="514" spans="1:24" s="2" customFormat="1">
      <c r="A514" s="36"/>
      <c r="B514" s="81"/>
      <c r="C514" s="37"/>
      <c r="D514" s="28"/>
      <c r="E514" s="5"/>
      <c r="F514" s="5"/>
      <c r="G514" s="5"/>
      <c r="H514" s="5"/>
      <c r="I514" s="6"/>
      <c r="J514" s="105"/>
      <c r="K514" s="49"/>
      <c r="L514" s="48"/>
      <c r="M514"/>
      <c r="N514"/>
      <c r="O514"/>
      <c r="P514"/>
      <c r="Q514"/>
      <c r="R514"/>
      <c r="S514"/>
      <c r="T514"/>
      <c r="U514"/>
      <c r="V514"/>
      <c r="W514"/>
      <c r="X514"/>
    </row>
    <row r="515" spans="1:24" s="2" customFormat="1" ht="15.75">
      <c r="A515" s="2" t="s">
        <v>787</v>
      </c>
      <c r="B515" s="45"/>
      <c r="C515" s="75" t="s">
        <v>779</v>
      </c>
      <c r="D515" s="29"/>
      <c r="E515" s="11">
        <v>0</v>
      </c>
      <c r="F515" s="27" t="s">
        <v>24</v>
      </c>
      <c r="G515" s="11"/>
      <c r="H515" s="44">
        <f t="shared" ref="H515:H519" si="70">+E515*G515</f>
        <v>0</v>
      </c>
      <c r="I515" s="6"/>
      <c r="J515" s="108" t="e">
        <f>+H515/$I$542</f>
        <v>#DIV/0!</v>
      </c>
      <c r="L515" s="47"/>
    </row>
    <row r="516" spans="1:24" s="2" customFormat="1" ht="15.75">
      <c r="A516" s="2" t="s">
        <v>788</v>
      </c>
      <c r="B516" s="45"/>
      <c r="C516" s="75" t="s">
        <v>466</v>
      </c>
      <c r="D516" s="29"/>
      <c r="E516" s="11">
        <v>0</v>
      </c>
      <c r="F516" s="27" t="s">
        <v>24</v>
      </c>
      <c r="G516" s="11"/>
      <c r="H516" s="44">
        <f t="shared" si="70"/>
        <v>0</v>
      </c>
      <c r="I516" s="6"/>
      <c r="J516" s="108" t="e">
        <f>+H516/$I$542</f>
        <v>#DIV/0!</v>
      </c>
      <c r="L516" s="47"/>
    </row>
    <row r="517" spans="1:24" s="2" customFormat="1" ht="15.75">
      <c r="A517" s="2" t="s">
        <v>789</v>
      </c>
      <c r="B517" s="45"/>
      <c r="C517" s="75" t="s">
        <v>780</v>
      </c>
      <c r="D517" s="29"/>
      <c r="E517" s="11">
        <v>0</v>
      </c>
      <c r="F517" s="27" t="s">
        <v>33</v>
      </c>
      <c r="G517" s="11"/>
      <c r="H517" s="44">
        <f t="shared" si="70"/>
        <v>0</v>
      </c>
      <c r="I517" s="6"/>
      <c r="J517" s="108" t="e">
        <f>+H517/$I$542</f>
        <v>#DIV/0!</v>
      </c>
      <c r="L517" s="47"/>
    </row>
    <row r="518" spans="1:24" s="2" customFormat="1" ht="15.75">
      <c r="A518" s="2" t="s">
        <v>790</v>
      </c>
      <c r="B518" s="45"/>
      <c r="C518" s="75" t="s">
        <v>781</v>
      </c>
      <c r="D518" s="29"/>
      <c r="E518" s="11">
        <v>0</v>
      </c>
      <c r="F518" s="27" t="s">
        <v>18</v>
      </c>
      <c r="G518" s="11"/>
      <c r="H518" s="44">
        <f t="shared" si="70"/>
        <v>0</v>
      </c>
      <c r="I518" s="6"/>
      <c r="J518" s="108" t="e">
        <f>+H518/$I$542</f>
        <v>#DIV/0!</v>
      </c>
      <c r="L518" s="47"/>
    </row>
    <row r="519" spans="1:24" s="2" customFormat="1" ht="15.75">
      <c r="A519" s="2" t="s">
        <v>791</v>
      </c>
      <c r="B519" s="45"/>
      <c r="C519" s="75" t="s">
        <v>782</v>
      </c>
      <c r="D519" s="29"/>
      <c r="E519" s="11">
        <v>0</v>
      </c>
      <c r="F519" s="27" t="s">
        <v>18</v>
      </c>
      <c r="G519" s="11"/>
      <c r="H519" s="44">
        <f t="shared" si="70"/>
        <v>0</v>
      </c>
      <c r="I519" s="6"/>
      <c r="J519" s="108" t="e">
        <f>+H519/$I$542</f>
        <v>#DIV/0!</v>
      </c>
      <c r="L519" s="47"/>
    </row>
    <row r="520" spans="1:24" s="2" customFormat="1" ht="15.75">
      <c r="A520" s="2" t="s">
        <v>792</v>
      </c>
      <c r="B520" s="45"/>
      <c r="C520" s="75" t="s">
        <v>406</v>
      </c>
      <c r="D520" s="29"/>
      <c r="E520" s="11">
        <v>0</v>
      </c>
      <c r="F520" s="27" t="s">
        <v>17</v>
      </c>
      <c r="G520" s="11"/>
      <c r="H520" s="44">
        <f t="shared" ref="H520:H524" si="71">+E520*G520</f>
        <v>0</v>
      </c>
      <c r="I520" s="6"/>
      <c r="J520" s="108" t="e">
        <f t="shared" ref="J520:J524" si="72">+H520/$I$542</f>
        <v>#DIV/0!</v>
      </c>
      <c r="L520" s="47"/>
    </row>
    <row r="521" spans="1:24" s="2" customFormat="1" ht="15.75">
      <c r="A521" s="2" t="s">
        <v>793</v>
      </c>
      <c r="B521" s="45"/>
      <c r="C521" s="75" t="s">
        <v>783</v>
      </c>
      <c r="D521" s="29"/>
      <c r="E521" s="11">
        <v>0</v>
      </c>
      <c r="F521" s="27" t="s">
        <v>17</v>
      </c>
      <c r="G521" s="11"/>
      <c r="H521" s="44">
        <f t="shared" si="71"/>
        <v>0</v>
      </c>
      <c r="I521" s="6"/>
      <c r="J521" s="108" t="e">
        <f t="shared" si="72"/>
        <v>#DIV/0!</v>
      </c>
      <c r="L521" s="47"/>
    </row>
    <row r="522" spans="1:24" s="2" customFormat="1" ht="15.75">
      <c r="A522" s="2" t="s">
        <v>794</v>
      </c>
      <c r="B522" s="45"/>
      <c r="C522" s="75" t="s">
        <v>784</v>
      </c>
      <c r="D522" s="29"/>
      <c r="E522" s="11">
        <v>0</v>
      </c>
      <c r="F522" s="27" t="s">
        <v>16</v>
      </c>
      <c r="G522" s="11"/>
      <c r="H522" s="44">
        <f t="shared" si="71"/>
        <v>0</v>
      </c>
      <c r="I522" s="6"/>
      <c r="J522" s="108" t="e">
        <f t="shared" si="72"/>
        <v>#DIV/0!</v>
      </c>
      <c r="L522" s="47"/>
    </row>
    <row r="523" spans="1:24" s="2" customFormat="1" ht="15.75">
      <c r="A523" s="2" t="s">
        <v>795</v>
      </c>
      <c r="B523" s="45"/>
      <c r="C523" s="75" t="s">
        <v>785</v>
      </c>
      <c r="D523" s="29"/>
      <c r="E523" s="11">
        <v>0</v>
      </c>
      <c r="F523" s="27" t="s">
        <v>16</v>
      </c>
      <c r="G523" s="11"/>
      <c r="H523" s="44">
        <f t="shared" si="71"/>
        <v>0</v>
      </c>
      <c r="I523" s="6"/>
      <c r="J523" s="108" t="e">
        <f t="shared" si="72"/>
        <v>#DIV/0!</v>
      </c>
      <c r="L523" s="47"/>
    </row>
    <row r="524" spans="1:24" s="2" customFormat="1" ht="15.75">
      <c r="A524" s="2" t="s">
        <v>796</v>
      </c>
      <c r="B524" s="45"/>
      <c r="C524" s="75" t="s">
        <v>786</v>
      </c>
      <c r="D524" s="29"/>
      <c r="E524" s="11">
        <v>0</v>
      </c>
      <c r="F524" s="27" t="s">
        <v>16</v>
      </c>
      <c r="G524" s="11"/>
      <c r="H524" s="44">
        <f t="shared" si="71"/>
        <v>0</v>
      </c>
      <c r="I524" s="6"/>
      <c r="J524" s="108" t="e">
        <f t="shared" si="72"/>
        <v>#DIV/0!</v>
      </c>
      <c r="L524" s="47"/>
    </row>
    <row r="525" spans="1:24" s="2" customFormat="1" ht="15.75" thickBot="1">
      <c r="A525" s="21"/>
      <c r="B525" s="21"/>
      <c r="C525" s="115"/>
      <c r="D525" s="115"/>
      <c r="E525" s="67"/>
      <c r="F525" s="68"/>
      <c r="G525" s="67"/>
      <c r="H525" s="38"/>
      <c r="I525" s="39"/>
      <c r="J525" s="50"/>
      <c r="K525" s="50"/>
      <c r="L525" s="47"/>
    </row>
    <row r="526" spans="1:24" s="2" customFormat="1" ht="21" thickBot="1">
      <c r="A526" s="22">
        <v>44</v>
      </c>
      <c r="B526" s="77"/>
      <c r="C526" s="23" t="s">
        <v>113</v>
      </c>
      <c r="D526" s="64"/>
      <c r="E526" s="24"/>
      <c r="F526" s="25"/>
      <c r="G526" s="25"/>
      <c r="H526" s="25"/>
      <c r="I526" s="26">
        <f>SUM(H528:H538)</f>
        <v>0</v>
      </c>
      <c r="J526" s="107"/>
      <c r="K526" s="41" t="e">
        <f>SUM(J528:J538)</f>
        <v>#DIV/0!</v>
      </c>
      <c r="L526"/>
      <c r="M526"/>
      <c r="N526"/>
      <c r="O526"/>
      <c r="P526"/>
      <c r="Q526"/>
      <c r="R526"/>
      <c r="S526"/>
      <c r="T526"/>
      <c r="U526"/>
      <c r="V526"/>
      <c r="W526"/>
      <c r="X526"/>
    </row>
    <row r="527" spans="1:24" s="2" customFormat="1">
      <c r="A527" s="36"/>
      <c r="B527" s="81"/>
      <c r="C527" s="37"/>
      <c r="D527" s="28"/>
      <c r="E527" s="5"/>
      <c r="F527" s="5"/>
      <c r="G527" s="5"/>
      <c r="H527" s="5"/>
      <c r="I527" s="6"/>
      <c r="J527" s="105"/>
      <c r="K527" s="49"/>
      <c r="L527" s="48"/>
      <c r="M527"/>
      <c r="N527"/>
      <c r="O527"/>
      <c r="P527"/>
      <c r="Q527"/>
      <c r="R527"/>
      <c r="S527"/>
      <c r="T527"/>
      <c r="U527"/>
      <c r="V527"/>
      <c r="W527"/>
      <c r="X527"/>
    </row>
    <row r="528" spans="1:24" s="2" customFormat="1" ht="15.75">
      <c r="A528" s="2" t="s">
        <v>797</v>
      </c>
      <c r="B528" s="45"/>
      <c r="C528" s="75"/>
      <c r="D528" s="29"/>
      <c r="E528" s="11">
        <v>0</v>
      </c>
      <c r="F528" s="27" t="s">
        <v>24</v>
      </c>
      <c r="G528" s="11"/>
      <c r="H528" s="44">
        <f t="shared" ref="H528:H537" si="73">+E528*G528</f>
        <v>0</v>
      </c>
      <c r="I528" s="6"/>
      <c r="J528" s="108" t="e">
        <f>+H528/$I$542</f>
        <v>#DIV/0!</v>
      </c>
      <c r="L528" s="47"/>
    </row>
    <row r="529" spans="1:24" s="2" customFormat="1" ht="15.75">
      <c r="A529" s="2" t="s">
        <v>798</v>
      </c>
      <c r="B529" s="45"/>
      <c r="C529" s="75"/>
      <c r="D529" s="29"/>
      <c r="E529" s="11">
        <v>0</v>
      </c>
      <c r="F529" s="27" t="s">
        <v>24</v>
      </c>
      <c r="G529" s="11"/>
      <c r="H529" s="44">
        <f t="shared" si="73"/>
        <v>0</v>
      </c>
      <c r="I529" s="6"/>
      <c r="J529" s="108" t="e">
        <f>+H529/$I$542</f>
        <v>#DIV/0!</v>
      </c>
      <c r="L529" s="47"/>
    </row>
    <row r="530" spans="1:24" s="2" customFormat="1" ht="15.75">
      <c r="A530" s="2" t="s">
        <v>799</v>
      </c>
      <c r="B530" s="45"/>
      <c r="C530" s="75"/>
      <c r="D530" s="29"/>
      <c r="E530" s="11">
        <v>0</v>
      </c>
      <c r="F530" s="27" t="s">
        <v>33</v>
      </c>
      <c r="G530" s="11"/>
      <c r="H530" s="44">
        <f t="shared" si="73"/>
        <v>0</v>
      </c>
      <c r="I530" s="6"/>
      <c r="J530" s="108" t="e">
        <f>+H530/$I$542</f>
        <v>#DIV/0!</v>
      </c>
      <c r="L530" s="47"/>
    </row>
    <row r="531" spans="1:24" s="2" customFormat="1" ht="15.75">
      <c r="A531" s="2" t="s">
        <v>800</v>
      </c>
      <c r="B531" s="45"/>
      <c r="C531" s="75"/>
      <c r="D531" s="29"/>
      <c r="E531" s="11">
        <v>0</v>
      </c>
      <c r="F531" s="27" t="s">
        <v>18</v>
      </c>
      <c r="G531" s="11"/>
      <c r="H531" s="44">
        <f t="shared" si="73"/>
        <v>0</v>
      </c>
      <c r="I531" s="6"/>
      <c r="J531" s="108" t="e">
        <f>+H531/$I$542</f>
        <v>#DIV/0!</v>
      </c>
      <c r="L531" s="47"/>
    </row>
    <row r="532" spans="1:24" s="2" customFormat="1" ht="15.75">
      <c r="A532" s="2" t="s">
        <v>801</v>
      </c>
      <c r="B532" s="45"/>
      <c r="C532" s="75"/>
      <c r="D532" s="29"/>
      <c r="E532" s="11">
        <v>0</v>
      </c>
      <c r="F532" s="27" t="s">
        <v>18</v>
      </c>
      <c r="G532" s="11"/>
      <c r="H532" s="44">
        <f t="shared" si="73"/>
        <v>0</v>
      </c>
      <c r="I532" s="6"/>
      <c r="J532" s="108" t="e">
        <f>+H532/$I$542</f>
        <v>#DIV/0!</v>
      </c>
      <c r="L532" s="47"/>
    </row>
    <row r="533" spans="1:24" s="2" customFormat="1" ht="15.75">
      <c r="A533" s="2" t="s">
        <v>802</v>
      </c>
      <c r="B533" s="45"/>
      <c r="C533" s="75"/>
      <c r="D533" s="29"/>
      <c r="E533" s="11">
        <v>0</v>
      </c>
      <c r="F533" s="27" t="s">
        <v>17</v>
      </c>
      <c r="G533" s="11"/>
      <c r="H533" s="44">
        <f t="shared" si="73"/>
        <v>0</v>
      </c>
      <c r="I533" s="6"/>
      <c r="J533" s="108" t="e">
        <f t="shared" ref="J533:J537" si="74">+H533/$I$542</f>
        <v>#DIV/0!</v>
      </c>
      <c r="L533" s="47"/>
    </row>
    <row r="534" spans="1:24" s="2" customFormat="1" ht="15.75">
      <c r="A534" s="2" t="s">
        <v>803</v>
      </c>
      <c r="B534" s="45"/>
      <c r="C534" s="75"/>
      <c r="D534" s="29"/>
      <c r="E534" s="11">
        <v>0</v>
      </c>
      <c r="F534" s="27" t="s">
        <v>17</v>
      </c>
      <c r="G534" s="11"/>
      <c r="H534" s="44">
        <f t="shared" si="73"/>
        <v>0</v>
      </c>
      <c r="I534" s="6"/>
      <c r="J534" s="108" t="e">
        <f t="shared" si="74"/>
        <v>#DIV/0!</v>
      </c>
      <c r="L534" s="47"/>
    </row>
    <row r="535" spans="1:24" s="2" customFormat="1" ht="15.75">
      <c r="A535" s="2" t="s">
        <v>804</v>
      </c>
      <c r="B535" s="45"/>
      <c r="C535" s="75"/>
      <c r="D535" s="29"/>
      <c r="E535" s="11">
        <v>0</v>
      </c>
      <c r="F535" s="27" t="s">
        <v>16</v>
      </c>
      <c r="G535" s="11"/>
      <c r="H535" s="44">
        <f t="shared" si="73"/>
        <v>0</v>
      </c>
      <c r="I535" s="6"/>
      <c r="J535" s="108" t="e">
        <f t="shared" si="74"/>
        <v>#DIV/0!</v>
      </c>
      <c r="L535" s="47"/>
    </row>
    <row r="536" spans="1:24" s="2" customFormat="1" ht="15.75">
      <c r="A536" s="2" t="s">
        <v>805</v>
      </c>
      <c r="B536" s="45"/>
      <c r="C536" s="75"/>
      <c r="D536" s="29"/>
      <c r="E536" s="11">
        <v>0</v>
      </c>
      <c r="F536" s="27" t="s">
        <v>16</v>
      </c>
      <c r="G536" s="11"/>
      <c r="H536" s="44">
        <f t="shared" si="73"/>
        <v>0</v>
      </c>
      <c r="I536" s="6"/>
      <c r="J536" s="108" t="e">
        <f t="shared" si="74"/>
        <v>#DIV/0!</v>
      </c>
      <c r="L536" s="47"/>
    </row>
    <row r="537" spans="1:24" s="2" customFormat="1" ht="15.75">
      <c r="A537" s="2" t="s">
        <v>806</v>
      </c>
      <c r="B537" s="45"/>
      <c r="C537" s="75"/>
      <c r="D537" s="29"/>
      <c r="E537" s="11">
        <v>0</v>
      </c>
      <c r="F537" s="27" t="s">
        <v>16</v>
      </c>
      <c r="G537" s="11"/>
      <c r="H537" s="44">
        <f t="shared" si="73"/>
        <v>0</v>
      </c>
      <c r="I537" s="6"/>
      <c r="J537" s="108" t="e">
        <f t="shared" si="74"/>
        <v>#DIV/0!</v>
      </c>
      <c r="L537" s="47"/>
    </row>
    <row r="538" spans="1:24" s="2" customFormat="1">
      <c r="A538" s="21"/>
      <c r="B538" s="21"/>
      <c r="C538" s="115"/>
      <c r="D538" s="115"/>
      <c r="E538" s="67"/>
      <c r="F538" s="68"/>
      <c r="G538" s="67"/>
      <c r="H538" s="38"/>
      <c r="I538" s="39"/>
      <c r="J538" s="50"/>
      <c r="K538" s="50"/>
      <c r="L538" s="47"/>
    </row>
    <row r="539" spans="1:24" ht="31.5" customHeight="1">
      <c r="A539" s="21"/>
      <c r="B539" s="21"/>
      <c r="C539" s="87"/>
      <c r="D539" s="87"/>
      <c r="E539" s="38"/>
      <c r="F539" s="38"/>
      <c r="G539" s="38"/>
      <c r="H539" s="38"/>
      <c r="I539" s="39"/>
      <c r="J539" s="106"/>
      <c r="K539" s="50"/>
      <c r="L539" s="47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>
      <c r="A540" s="21"/>
      <c r="B540" s="21"/>
      <c r="C540" s="87"/>
      <c r="D540" s="87"/>
      <c r="E540" s="38"/>
      <c r="F540" s="38"/>
      <c r="G540" s="38"/>
      <c r="H540" s="38"/>
      <c r="I540" s="39"/>
      <c r="J540" s="106"/>
      <c r="K540" s="50"/>
      <c r="L540" s="47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5.75" thickBot="1">
      <c r="A541" s="30"/>
      <c r="B541" s="78"/>
      <c r="C541" s="88"/>
      <c r="D541" s="88"/>
      <c r="E541" s="38"/>
      <c r="F541" s="38"/>
      <c r="G541" s="38"/>
      <c r="H541" s="38"/>
      <c r="I541" s="39"/>
      <c r="J541" s="106"/>
      <c r="K541" s="50"/>
      <c r="L541" s="47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s="2" customFormat="1" ht="29.25" customHeight="1" thickBot="1">
      <c r="A542" s="119" t="s">
        <v>19</v>
      </c>
      <c r="B542" s="120"/>
      <c r="C542" s="120"/>
      <c r="D542" s="53"/>
      <c r="E542" s="54"/>
      <c r="F542" s="55"/>
      <c r="G542" s="55"/>
      <c r="H542" s="56"/>
      <c r="I542" s="57">
        <f>SUM(I17:I541)</f>
        <v>0</v>
      </c>
      <c r="J542" s="110"/>
      <c r="K542" s="104" t="e">
        <f>SUM(K17:K541)</f>
        <v>#DIV/0!</v>
      </c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</row>
    <row r="543" spans="1:24" ht="21" customHeight="1">
      <c r="C543" s="1"/>
      <c r="D543" s="1"/>
    </row>
    <row r="544" spans="1:24">
      <c r="A544" s="112" t="s">
        <v>243</v>
      </c>
      <c r="C544" s="1"/>
      <c r="D544" s="1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>
      <c r="C545" s="1"/>
      <c r="D545" s="1"/>
    </row>
    <row r="546" spans="1:24">
      <c r="C546" s="1"/>
      <c r="D546" s="1"/>
    </row>
    <row r="549" spans="1:24" s="2" customFormat="1">
      <c r="A549"/>
      <c r="B549"/>
      <c r="C549"/>
      <c r="D549"/>
      <c r="E549"/>
      <c r="F549"/>
      <c r="G549"/>
      <c r="H549"/>
      <c r="I549"/>
      <c r="J549" s="111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</row>
    <row r="551" spans="1:24"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9" spans="1:24" ht="31.5" customHeight="1"/>
    <row r="565" ht="15" customHeight="1"/>
  </sheetData>
  <mergeCells count="27">
    <mergeCell ref="C149:D149"/>
    <mergeCell ref="C180:D180"/>
    <mergeCell ref="I10:K10"/>
    <mergeCell ref="I12:K12"/>
    <mergeCell ref="C65:D65"/>
    <mergeCell ref="C80:D80"/>
    <mergeCell ref="A14:D14"/>
    <mergeCell ref="C34:D34"/>
    <mergeCell ref="C47:D47"/>
    <mergeCell ref="J14:K14"/>
    <mergeCell ref="C25:D25"/>
    <mergeCell ref="A542:C542"/>
    <mergeCell ref="C137:D137"/>
    <mergeCell ref="C145:D145"/>
    <mergeCell ref="C131:D131"/>
    <mergeCell ref="C92:D92"/>
    <mergeCell ref="C98:D98"/>
    <mergeCell ref="C105:D105"/>
    <mergeCell ref="C175:D175"/>
    <mergeCell ref="C184:D184"/>
    <mergeCell ref="C194:D194"/>
    <mergeCell ref="C199:D199"/>
    <mergeCell ref="C219:D219"/>
    <mergeCell ref="C299:D299"/>
    <mergeCell ref="C291:D291"/>
    <mergeCell ref="C305:D305"/>
    <mergeCell ref="C322:D322"/>
  </mergeCells>
  <dataValidations count="1">
    <dataValidation type="list" allowBlank="1" showInputMessage="1" showErrorMessage="1" sqref="F68:F75 F19:F24 F183 F388:F393 F83:F91 F115:F130 F148 F178:F179 F294:F298 F197:F198 F528:F538 F187:F193 F50:F52 F28:F33 F78:F79 F108:F112 I131 M155 F140:F144 F202:F218 F222:F290 F302:F304 F307:F321 F351:F364 F134:F136 F383:F384 F397:F411 F427:F429 F56:F57 F95:F97 F325:F347 F37:F46 F60:F64 F101:F104 F152:F174 F368:F379 F433:F436 F440:F452 F455:F464 F467:F472 F475:F479 F482:F489 F492:F494 F497:F504 F507:F512 F515:F525 F415:F42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CAFF DE LA COSTA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2018-07-16T19:10:37Z</dcterms:modified>
</cp:coreProperties>
</file>